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AG\"/>
    </mc:Choice>
  </mc:AlternateContent>
  <bookViews>
    <workbookView xWindow="0" yWindow="0" windowWidth="15300" windowHeight="7560"/>
  </bookViews>
  <sheets>
    <sheet name="Export" sheetId="1" r:id="rId1"/>
    <sheet name="Fit-Values" sheetId="2" r:id="rId2"/>
  </sheets>
  <calcPr calcId="162913"/>
</workbook>
</file>

<file path=xl/calcChain.xml><?xml version="1.0" encoding="utf-8"?>
<calcChain xmlns="http://schemas.openxmlformats.org/spreadsheetml/2006/main">
  <c r="R151" i="2" l="1"/>
  <c r="S151" i="2" s="1"/>
  <c r="N151" i="2"/>
  <c r="O151" i="2" s="1"/>
  <c r="J151" i="2"/>
  <c r="K151" i="2" s="1"/>
  <c r="F151" i="2"/>
  <c r="G151" i="2" s="1"/>
  <c r="C151" i="2"/>
  <c r="B151" i="2"/>
  <c r="S150" i="2"/>
  <c r="R150" i="2"/>
  <c r="N150" i="2"/>
  <c r="O150" i="2" s="1"/>
  <c r="J150" i="2"/>
  <c r="K150" i="2" s="1"/>
  <c r="F150" i="2"/>
  <c r="G150" i="2" s="1"/>
  <c r="B150" i="2"/>
  <c r="C150" i="2" s="1"/>
  <c r="R149" i="2"/>
  <c r="S149" i="2" s="1"/>
  <c r="N149" i="2"/>
  <c r="O149" i="2" s="1"/>
  <c r="J149" i="2"/>
  <c r="K149" i="2" s="1"/>
  <c r="F149" i="2"/>
  <c r="G149" i="2" s="1"/>
  <c r="B149" i="2"/>
  <c r="C149" i="2" s="1"/>
  <c r="R148" i="2"/>
  <c r="S148" i="2" s="1"/>
  <c r="O148" i="2"/>
  <c r="N148" i="2"/>
  <c r="K148" i="2"/>
  <c r="J148" i="2"/>
  <c r="F148" i="2"/>
  <c r="G148" i="2" s="1"/>
  <c r="B148" i="2"/>
  <c r="C148" i="2" s="1"/>
  <c r="R147" i="2"/>
  <c r="S147" i="2" s="1"/>
  <c r="N147" i="2"/>
  <c r="O147" i="2" s="1"/>
  <c r="K147" i="2"/>
  <c r="J147" i="2"/>
  <c r="F147" i="2"/>
  <c r="G147" i="2" s="1"/>
  <c r="B147" i="2"/>
  <c r="C147" i="2" s="1"/>
  <c r="R146" i="2"/>
  <c r="S146" i="2" s="1"/>
  <c r="N146" i="2"/>
  <c r="O146" i="2" s="1"/>
  <c r="J146" i="2"/>
  <c r="K146" i="2" s="1"/>
  <c r="F146" i="2"/>
  <c r="G146" i="2" s="1"/>
  <c r="B146" i="2"/>
  <c r="C146" i="2" s="1"/>
  <c r="R145" i="2"/>
  <c r="S145" i="2" s="1"/>
  <c r="N145" i="2"/>
  <c r="O145" i="2" s="1"/>
  <c r="J145" i="2"/>
  <c r="K145" i="2" s="1"/>
  <c r="F145" i="2"/>
  <c r="G145" i="2" s="1"/>
  <c r="C145" i="2"/>
  <c r="B145" i="2"/>
  <c r="S144" i="2"/>
  <c r="R144" i="2"/>
  <c r="N144" i="2"/>
  <c r="O144" i="2" s="1"/>
  <c r="J144" i="2"/>
  <c r="K144" i="2" s="1"/>
  <c r="F144" i="2"/>
  <c r="G144" i="2" s="1"/>
  <c r="B144" i="2"/>
  <c r="C144" i="2" s="1"/>
  <c r="S143" i="2"/>
  <c r="R143" i="2"/>
  <c r="N143" i="2"/>
  <c r="O143" i="2" s="1"/>
  <c r="J143" i="2"/>
  <c r="K143" i="2" s="1"/>
  <c r="F143" i="2"/>
  <c r="G143" i="2" s="1"/>
  <c r="B143" i="2"/>
  <c r="C143" i="2" s="1"/>
  <c r="R142" i="2"/>
  <c r="S142" i="2" s="1"/>
  <c r="N142" i="2"/>
  <c r="O142" i="2" s="1"/>
  <c r="J142" i="2"/>
  <c r="K142" i="2" s="1"/>
  <c r="F142" i="2"/>
  <c r="G142" i="2" s="1"/>
  <c r="B142" i="2"/>
  <c r="C142" i="2" s="1"/>
  <c r="R141" i="2"/>
  <c r="S141" i="2" s="1"/>
  <c r="N141" i="2"/>
  <c r="O141" i="2" s="1"/>
  <c r="K141" i="2"/>
  <c r="J141" i="2"/>
  <c r="G141" i="2"/>
  <c r="F141" i="2"/>
  <c r="B141" i="2"/>
  <c r="C141" i="2" s="1"/>
  <c r="R140" i="2"/>
  <c r="S140" i="2" s="1"/>
  <c r="N140" i="2"/>
  <c r="O140" i="2" s="1"/>
  <c r="J140" i="2"/>
  <c r="K140" i="2" s="1"/>
  <c r="G140" i="2"/>
  <c r="F140" i="2"/>
  <c r="B140" i="2"/>
  <c r="C140" i="2" s="1"/>
  <c r="R139" i="2"/>
  <c r="S139" i="2" s="1"/>
  <c r="N139" i="2"/>
  <c r="O139" i="2" s="1"/>
  <c r="J139" i="2"/>
  <c r="K139" i="2" s="1"/>
  <c r="F139" i="2"/>
  <c r="G139" i="2" s="1"/>
  <c r="B139" i="2"/>
  <c r="C139" i="2" s="1"/>
  <c r="R138" i="2"/>
  <c r="S138" i="2" s="1"/>
  <c r="N138" i="2"/>
  <c r="O138" i="2" s="1"/>
  <c r="J138" i="2"/>
  <c r="K138" i="2" s="1"/>
  <c r="F138" i="2"/>
  <c r="G138" i="2" s="1"/>
  <c r="B138" i="2"/>
  <c r="C138" i="2" s="1"/>
  <c r="S137" i="2"/>
  <c r="R137" i="2"/>
  <c r="O137" i="2"/>
  <c r="N137" i="2"/>
  <c r="J137" i="2"/>
  <c r="K137" i="2" s="1"/>
  <c r="F137" i="2"/>
  <c r="G137" i="2" s="1"/>
  <c r="B137" i="2"/>
  <c r="C137" i="2" s="1"/>
  <c r="R136" i="2"/>
  <c r="S136" i="2" s="1"/>
  <c r="O136" i="2"/>
  <c r="N136" i="2"/>
  <c r="J136" i="2"/>
  <c r="K136" i="2" s="1"/>
  <c r="F136" i="2"/>
  <c r="G136" i="2" s="1"/>
  <c r="B136" i="2"/>
  <c r="C136" i="2" s="1"/>
  <c r="R135" i="2"/>
  <c r="S135" i="2" s="1"/>
  <c r="N135" i="2"/>
  <c r="O135" i="2" s="1"/>
  <c r="J135" i="2"/>
  <c r="K135" i="2" s="1"/>
  <c r="F135" i="2"/>
  <c r="G135" i="2" s="1"/>
  <c r="B135" i="2"/>
  <c r="C135" i="2" s="1"/>
  <c r="R134" i="2"/>
  <c r="S134" i="2" s="1"/>
  <c r="N134" i="2"/>
  <c r="O134" i="2" s="1"/>
  <c r="J134" i="2"/>
  <c r="K134" i="2" s="1"/>
  <c r="G134" i="2"/>
  <c r="F134" i="2"/>
  <c r="C134" i="2"/>
  <c r="B134" i="2"/>
  <c r="R133" i="2"/>
  <c r="S133" i="2" s="1"/>
  <c r="N133" i="2"/>
  <c r="O133" i="2" s="1"/>
  <c r="J133" i="2"/>
  <c r="K133" i="2" s="1"/>
  <c r="F133" i="2"/>
  <c r="G133" i="2" s="1"/>
  <c r="C133" i="2"/>
  <c r="B133" i="2"/>
  <c r="R132" i="2"/>
  <c r="S132" i="2" s="1"/>
  <c r="N132" i="2"/>
  <c r="O132" i="2" s="1"/>
  <c r="J132" i="2"/>
  <c r="K132" i="2" s="1"/>
  <c r="F132" i="2"/>
  <c r="G132" i="2" s="1"/>
  <c r="B132" i="2"/>
  <c r="C132" i="2" s="1"/>
  <c r="R131" i="2"/>
  <c r="S131" i="2" s="1"/>
  <c r="N131" i="2"/>
  <c r="O131" i="2" s="1"/>
  <c r="J131" i="2"/>
  <c r="K131" i="2" s="1"/>
  <c r="F131" i="2"/>
  <c r="G131" i="2" s="1"/>
  <c r="B131" i="2"/>
  <c r="C131" i="2" s="1"/>
  <c r="R130" i="2"/>
  <c r="S130" i="2" s="1"/>
  <c r="O130" i="2"/>
  <c r="N130" i="2"/>
  <c r="K130" i="2"/>
  <c r="J130" i="2"/>
  <c r="F130" i="2"/>
  <c r="G130" i="2" s="1"/>
  <c r="B130" i="2"/>
  <c r="C130" i="2" s="1"/>
  <c r="R129" i="2"/>
  <c r="S129" i="2" s="1"/>
  <c r="N129" i="2"/>
  <c r="O129" i="2" s="1"/>
  <c r="K129" i="2"/>
  <c r="J129" i="2"/>
  <c r="F129" i="2"/>
  <c r="G129" i="2" s="1"/>
  <c r="B129" i="2"/>
  <c r="C129" i="2" s="1"/>
  <c r="R128" i="2"/>
  <c r="S128" i="2" s="1"/>
  <c r="N128" i="2"/>
  <c r="O128" i="2" s="1"/>
  <c r="J128" i="2"/>
  <c r="K128" i="2" s="1"/>
  <c r="F128" i="2"/>
  <c r="G128" i="2" s="1"/>
  <c r="B128" i="2"/>
  <c r="C128" i="2" s="1"/>
  <c r="R127" i="2"/>
  <c r="S127" i="2" s="1"/>
  <c r="N127" i="2"/>
  <c r="O127" i="2" s="1"/>
  <c r="J127" i="2"/>
  <c r="K127" i="2" s="1"/>
  <c r="F127" i="2"/>
  <c r="G127" i="2" s="1"/>
  <c r="C127" i="2"/>
  <c r="B127" i="2"/>
  <c r="S126" i="2"/>
  <c r="R126" i="2"/>
  <c r="N126" i="2"/>
  <c r="O126" i="2" s="1"/>
  <c r="J126" i="2"/>
  <c r="K126" i="2" s="1"/>
  <c r="F126" i="2"/>
  <c r="G126" i="2" s="1"/>
  <c r="B126" i="2"/>
  <c r="C126" i="2" s="1"/>
  <c r="S125" i="2"/>
  <c r="R125" i="2"/>
  <c r="N125" i="2"/>
  <c r="O125" i="2" s="1"/>
  <c r="J125" i="2"/>
  <c r="K125" i="2" s="1"/>
  <c r="F125" i="2"/>
  <c r="G125" i="2" s="1"/>
  <c r="B125" i="2"/>
  <c r="C125" i="2" s="1"/>
  <c r="R124" i="2"/>
  <c r="S124" i="2" s="1"/>
  <c r="O124" i="2"/>
  <c r="N124" i="2"/>
  <c r="J124" i="2"/>
  <c r="K124" i="2" s="1"/>
  <c r="F124" i="2"/>
  <c r="G124" i="2" s="1"/>
  <c r="B124" i="2"/>
  <c r="C124" i="2" s="1"/>
  <c r="R123" i="2"/>
  <c r="S123" i="2" s="1"/>
  <c r="N123" i="2"/>
  <c r="O123" i="2" s="1"/>
  <c r="K123" i="2"/>
  <c r="J123" i="2"/>
  <c r="G123" i="2"/>
  <c r="F123" i="2"/>
  <c r="B123" i="2"/>
  <c r="C123" i="2" s="1"/>
  <c r="R122" i="2"/>
  <c r="S122" i="2" s="1"/>
  <c r="N122" i="2"/>
  <c r="O122" i="2" s="1"/>
  <c r="J122" i="2"/>
  <c r="K122" i="2" s="1"/>
  <c r="F122" i="2"/>
  <c r="G122" i="2" s="1"/>
  <c r="B122" i="2"/>
  <c r="C122" i="2" s="1"/>
  <c r="R121" i="2"/>
  <c r="S121" i="2" s="1"/>
  <c r="N121" i="2"/>
  <c r="O121" i="2" s="1"/>
  <c r="J121" i="2"/>
  <c r="K121" i="2" s="1"/>
  <c r="F121" i="2"/>
  <c r="G121" i="2" s="1"/>
  <c r="C121" i="2"/>
  <c r="B121" i="2"/>
  <c r="R120" i="2"/>
  <c r="S120" i="2" s="1"/>
  <c r="N120" i="2"/>
  <c r="O120" i="2" s="1"/>
  <c r="J120" i="2"/>
  <c r="K120" i="2" s="1"/>
  <c r="F120" i="2"/>
  <c r="G120" i="2" s="1"/>
  <c r="B120" i="2"/>
  <c r="C120" i="2" s="1"/>
  <c r="S119" i="2"/>
  <c r="R119" i="2"/>
  <c r="O119" i="2"/>
  <c r="N119" i="2"/>
  <c r="J119" i="2"/>
  <c r="K119" i="2" s="1"/>
  <c r="F119" i="2"/>
  <c r="G119" i="2" s="1"/>
  <c r="B119" i="2"/>
  <c r="C119" i="2" s="1"/>
  <c r="R118" i="2"/>
  <c r="S118" i="2" s="1"/>
  <c r="N118" i="2"/>
  <c r="O118" i="2" s="1"/>
  <c r="J118" i="2"/>
  <c r="K118" i="2" s="1"/>
  <c r="F118" i="2"/>
  <c r="G118" i="2" s="1"/>
  <c r="B118" i="2"/>
  <c r="C118" i="2" s="1"/>
  <c r="R117" i="2"/>
  <c r="S117" i="2" s="1"/>
  <c r="N117" i="2"/>
  <c r="O117" i="2" s="1"/>
  <c r="K117" i="2"/>
  <c r="J117" i="2"/>
  <c r="F117" i="2"/>
  <c r="G117" i="2" s="1"/>
  <c r="B117" i="2"/>
  <c r="C117" i="2" s="1"/>
  <c r="R116" i="2"/>
  <c r="S116" i="2" s="1"/>
  <c r="N116" i="2"/>
  <c r="O116" i="2" s="1"/>
  <c r="J116" i="2"/>
  <c r="K116" i="2" s="1"/>
  <c r="G116" i="2"/>
  <c r="F116" i="2"/>
  <c r="C116" i="2"/>
  <c r="B116" i="2"/>
  <c r="R115" i="2"/>
  <c r="S115" i="2" s="1"/>
  <c r="N115" i="2"/>
  <c r="O115" i="2" s="1"/>
  <c r="J115" i="2"/>
  <c r="K115" i="2" s="1"/>
  <c r="F115" i="2"/>
  <c r="G115" i="2" s="1"/>
  <c r="B115" i="2"/>
  <c r="C115" i="2" s="1"/>
  <c r="R114" i="2"/>
  <c r="S114" i="2" s="1"/>
  <c r="N114" i="2"/>
  <c r="O114" i="2" s="1"/>
  <c r="J114" i="2"/>
  <c r="K114" i="2" s="1"/>
  <c r="F114" i="2"/>
  <c r="G114" i="2" s="1"/>
  <c r="B114" i="2"/>
  <c r="C114" i="2" s="1"/>
  <c r="S113" i="2"/>
  <c r="R113" i="2"/>
  <c r="N113" i="2"/>
  <c r="O113" i="2" s="1"/>
  <c r="J113" i="2"/>
  <c r="K113" i="2" s="1"/>
  <c r="F113" i="2"/>
  <c r="G113" i="2" s="1"/>
  <c r="B113" i="2"/>
  <c r="C113" i="2" s="1"/>
  <c r="R112" i="2"/>
  <c r="S112" i="2" s="1"/>
  <c r="O112" i="2"/>
  <c r="N112" i="2"/>
  <c r="K112" i="2"/>
  <c r="J112" i="2"/>
  <c r="F112" i="2"/>
  <c r="G112" i="2" s="1"/>
  <c r="B112" i="2"/>
  <c r="C112" i="2" s="1"/>
  <c r="R111" i="2"/>
  <c r="S111" i="2" s="1"/>
  <c r="N111" i="2"/>
  <c r="O111" i="2" s="1"/>
  <c r="J111" i="2"/>
  <c r="K111" i="2" s="1"/>
  <c r="F111" i="2"/>
  <c r="G111" i="2" s="1"/>
  <c r="B111" i="2"/>
  <c r="C111" i="2" s="1"/>
  <c r="R110" i="2"/>
  <c r="S110" i="2" s="1"/>
  <c r="N110" i="2"/>
  <c r="O110" i="2" s="1"/>
  <c r="J110" i="2"/>
  <c r="K110" i="2" s="1"/>
  <c r="G110" i="2"/>
  <c r="F110" i="2"/>
  <c r="B110" i="2"/>
  <c r="C110" i="2" s="1"/>
  <c r="R109" i="2"/>
  <c r="S109" i="2" s="1"/>
  <c r="N109" i="2"/>
  <c r="O109" i="2" s="1"/>
  <c r="J109" i="2"/>
  <c r="K109" i="2" s="1"/>
  <c r="F109" i="2"/>
  <c r="G109" i="2" s="1"/>
  <c r="C109" i="2"/>
  <c r="B109" i="2"/>
  <c r="S108" i="2"/>
  <c r="R108" i="2"/>
  <c r="N108" i="2"/>
  <c r="O108" i="2" s="1"/>
  <c r="J108" i="2"/>
  <c r="K108" i="2" s="1"/>
  <c r="F108" i="2"/>
  <c r="G108" i="2" s="1"/>
  <c r="B108" i="2"/>
  <c r="C108" i="2" s="1"/>
  <c r="R107" i="2"/>
  <c r="S107" i="2" s="1"/>
  <c r="N107" i="2"/>
  <c r="O107" i="2" s="1"/>
  <c r="J107" i="2"/>
  <c r="K107" i="2" s="1"/>
  <c r="F107" i="2"/>
  <c r="G107" i="2" s="1"/>
  <c r="B107" i="2"/>
  <c r="C107" i="2" s="1"/>
  <c r="R106" i="2"/>
  <c r="S106" i="2" s="1"/>
  <c r="O106" i="2"/>
  <c r="N106" i="2"/>
  <c r="J106" i="2"/>
  <c r="K106" i="2" s="1"/>
  <c r="F106" i="2"/>
  <c r="G106" i="2" s="1"/>
  <c r="B106" i="2"/>
  <c r="C106" i="2" s="1"/>
  <c r="R105" i="2"/>
  <c r="S105" i="2" s="1"/>
  <c r="N105" i="2"/>
  <c r="O105" i="2" s="1"/>
  <c r="K105" i="2"/>
  <c r="J105" i="2"/>
  <c r="G105" i="2"/>
  <c r="F105" i="2"/>
  <c r="B105" i="2"/>
  <c r="C105" i="2" s="1"/>
  <c r="R104" i="2"/>
  <c r="S104" i="2" s="1"/>
  <c r="N104" i="2"/>
  <c r="O104" i="2" s="1"/>
  <c r="J104" i="2"/>
  <c r="K104" i="2" s="1"/>
  <c r="F104" i="2"/>
  <c r="G104" i="2" s="1"/>
  <c r="B104" i="2"/>
  <c r="C104" i="2" s="1"/>
  <c r="R103" i="2"/>
  <c r="S103" i="2" s="1"/>
  <c r="N103" i="2"/>
  <c r="O103" i="2" s="1"/>
  <c r="J103" i="2"/>
  <c r="K103" i="2" s="1"/>
  <c r="F103" i="2"/>
  <c r="G103" i="2" s="1"/>
  <c r="C103" i="2"/>
  <c r="B103" i="2"/>
  <c r="R102" i="2"/>
  <c r="S102" i="2" s="1"/>
  <c r="N102" i="2"/>
  <c r="O102" i="2" s="1"/>
  <c r="J102" i="2"/>
  <c r="K102" i="2" s="1"/>
  <c r="F102" i="2"/>
  <c r="G102" i="2" s="1"/>
  <c r="B102" i="2"/>
  <c r="C102" i="2" s="1"/>
  <c r="S101" i="2"/>
  <c r="R101" i="2"/>
  <c r="O101" i="2"/>
  <c r="N101" i="2"/>
  <c r="J101" i="2"/>
  <c r="K101" i="2" s="1"/>
  <c r="F101" i="2"/>
  <c r="G101" i="2" s="1"/>
  <c r="B101" i="2"/>
  <c r="C101" i="2" s="1"/>
  <c r="R100" i="2"/>
  <c r="S100" i="2" s="1"/>
  <c r="N100" i="2"/>
  <c r="O100" i="2" s="1"/>
  <c r="J100" i="2"/>
  <c r="K100" i="2" s="1"/>
  <c r="F100" i="2"/>
  <c r="G100" i="2" s="1"/>
  <c r="B100" i="2"/>
  <c r="C100" i="2" s="1"/>
  <c r="R99" i="2"/>
  <c r="S99" i="2" s="1"/>
  <c r="N99" i="2"/>
  <c r="O99" i="2" s="1"/>
  <c r="K99" i="2"/>
  <c r="J99" i="2"/>
  <c r="F99" i="2"/>
  <c r="G99" i="2" s="1"/>
  <c r="B99" i="2"/>
  <c r="C99" i="2" s="1"/>
  <c r="R98" i="2"/>
  <c r="S98" i="2" s="1"/>
  <c r="N98" i="2"/>
  <c r="O98" i="2" s="1"/>
  <c r="J98" i="2"/>
  <c r="K98" i="2" s="1"/>
  <c r="G98" i="2"/>
  <c r="F98" i="2"/>
  <c r="C98" i="2"/>
  <c r="B98" i="2"/>
  <c r="R97" i="2"/>
  <c r="S97" i="2" s="1"/>
  <c r="N97" i="2"/>
  <c r="O97" i="2" s="1"/>
  <c r="J97" i="2"/>
  <c r="K97" i="2" s="1"/>
  <c r="F97" i="2"/>
  <c r="G97" i="2" s="1"/>
  <c r="B97" i="2"/>
  <c r="C97" i="2" s="1"/>
  <c r="R96" i="2"/>
  <c r="S96" i="2" s="1"/>
  <c r="N96" i="2"/>
  <c r="O96" i="2" s="1"/>
  <c r="J96" i="2"/>
  <c r="K96" i="2" s="1"/>
  <c r="F96" i="2"/>
  <c r="G96" i="2" s="1"/>
  <c r="B96" i="2"/>
  <c r="C96" i="2" s="1"/>
  <c r="S95" i="2"/>
  <c r="R95" i="2"/>
  <c r="N95" i="2"/>
  <c r="O95" i="2" s="1"/>
  <c r="J95" i="2"/>
  <c r="K95" i="2" s="1"/>
  <c r="F95" i="2"/>
  <c r="G95" i="2" s="1"/>
  <c r="B95" i="2"/>
  <c r="C95" i="2" s="1"/>
  <c r="R94" i="2"/>
  <c r="S94" i="2" s="1"/>
  <c r="O94" i="2"/>
  <c r="N94" i="2"/>
  <c r="K94" i="2"/>
  <c r="J94" i="2"/>
  <c r="F94" i="2"/>
  <c r="G94" i="2" s="1"/>
  <c r="B94" i="2"/>
  <c r="C94" i="2" s="1"/>
  <c r="R93" i="2"/>
  <c r="S93" i="2" s="1"/>
  <c r="N93" i="2"/>
  <c r="O93" i="2" s="1"/>
  <c r="J93" i="2"/>
  <c r="K93" i="2" s="1"/>
  <c r="F93" i="2"/>
  <c r="G93" i="2" s="1"/>
  <c r="B93" i="2"/>
  <c r="C93" i="2" s="1"/>
  <c r="R92" i="2"/>
  <c r="S92" i="2" s="1"/>
  <c r="N92" i="2"/>
  <c r="O92" i="2" s="1"/>
  <c r="J92" i="2"/>
  <c r="K92" i="2" s="1"/>
  <c r="G92" i="2"/>
  <c r="F92" i="2"/>
  <c r="B92" i="2"/>
  <c r="C92" i="2" s="1"/>
  <c r="R91" i="2"/>
  <c r="S91" i="2" s="1"/>
  <c r="N91" i="2"/>
  <c r="O91" i="2" s="1"/>
  <c r="J91" i="2"/>
  <c r="K91" i="2" s="1"/>
  <c r="F91" i="2"/>
  <c r="G91" i="2" s="1"/>
  <c r="C91" i="2"/>
  <c r="B91" i="2"/>
  <c r="S90" i="2"/>
  <c r="R90" i="2"/>
  <c r="N90" i="2"/>
  <c r="O90" i="2" s="1"/>
  <c r="J90" i="2"/>
  <c r="K90" i="2" s="1"/>
  <c r="F90" i="2"/>
  <c r="G90" i="2" s="1"/>
  <c r="B90" i="2"/>
  <c r="C90" i="2" s="1"/>
  <c r="R89" i="2"/>
  <c r="S89" i="2" s="1"/>
  <c r="N89" i="2"/>
  <c r="O89" i="2" s="1"/>
  <c r="J89" i="2"/>
  <c r="K89" i="2" s="1"/>
  <c r="F89" i="2"/>
  <c r="G89" i="2" s="1"/>
  <c r="B89" i="2"/>
  <c r="C89" i="2" s="1"/>
  <c r="R88" i="2"/>
  <c r="S88" i="2" s="1"/>
  <c r="O88" i="2"/>
  <c r="N88" i="2"/>
  <c r="J88" i="2"/>
  <c r="K88" i="2" s="1"/>
  <c r="F88" i="2"/>
  <c r="G88" i="2" s="1"/>
  <c r="B88" i="2"/>
  <c r="C88" i="2" s="1"/>
  <c r="R87" i="2"/>
  <c r="S87" i="2" s="1"/>
  <c r="N87" i="2"/>
  <c r="O87" i="2" s="1"/>
  <c r="K87" i="2"/>
  <c r="J87" i="2"/>
  <c r="G87" i="2"/>
  <c r="F87" i="2"/>
  <c r="B87" i="2"/>
  <c r="C87" i="2" s="1"/>
  <c r="R86" i="2"/>
  <c r="S86" i="2" s="1"/>
  <c r="N86" i="2"/>
  <c r="O86" i="2" s="1"/>
  <c r="J86" i="2"/>
  <c r="K86" i="2" s="1"/>
  <c r="F86" i="2"/>
  <c r="G86" i="2" s="1"/>
  <c r="B86" i="2"/>
  <c r="C86" i="2" s="1"/>
  <c r="R85" i="2"/>
  <c r="S85" i="2" s="1"/>
  <c r="N85" i="2"/>
  <c r="O85" i="2" s="1"/>
  <c r="J85" i="2"/>
  <c r="K85" i="2" s="1"/>
  <c r="F85" i="2"/>
  <c r="G85" i="2" s="1"/>
  <c r="C85" i="2"/>
  <c r="B85" i="2"/>
  <c r="R84" i="2"/>
  <c r="S84" i="2" s="1"/>
  <c r="N84" i="2"/>
  <c r="O84" i="2" s="1"/>
  <c r="J84" i="2"/>
  <c r="K84" i="2" s="1"/>
  <c r="F84" i="2"/>
  <c r="G84" i="2" s="1"/>
  <c r="B84" i="2"/>
  <c r="C84" i="2" s="1"/>
  <c r="S83" i="2"/>
  <c r="R83" i="2"/>
  <c r="O83" i="2"/>
  <c r="N83" i="2"/>
  <c r="J83" i="2"/>
  <c r="K83" i="2" s="1"/>
  <c r="F83" i="2"/>
  <c r="G83" i="2" s="1"/>
  <c r="B83" i="2"/>
  <c r="C83" i="2" s="1"/>
  <c r="R82" i="2"/>
  <c r="S82" i="2" s="1"/>
  <c r="N82" i="2"/>
  <c r="O82" i="2" s="1"/>
  <c r="J82" i="2"/>
  <c r="K82" i="2" s="1"/>
  <c r="F82" i="2"/>
  <c r="G82" i="2" s="1"/>
  <c r="B82" i="2"/>
  <c r="C82" i="2" s="1"/>
  <c r="R81" i="2"/>
  <c r="S81" i="2" s="1"/>
  <c r="N81" i="2"/>
  <c r="O81" i="2" s="1"/>
  <c r="K81" i="2"/>
  <c r="J81" i="2"/>
  <c r="F81" i="2"/>
  <c r="G81" i="2" s="1"/>
  <c r="B81" i="2"/>
  <c r="C81" i="2" s="1"/>
  <c r="R80" i="2"/>
  <c r="S80" i="2" s="1"/>
  <c r="N80" i="2"/>
  <c r="O80" i="2" s="1"/>
  <c r="J80" i="2"/>
  <c r="K80" i="2" s="1"/>
  <c r="G80" i="2"/>
  <c r="F80" i="2"/>
  <c r="C80" i="2"/>
  <c r="B80" i="2"/>
  <c r="R79" i="2"/>
  <c r="S79" i="2" s="1"/>
  <c r="N79" i="2"/>
  <c r="O79" i="2" s="1"/>
  <c r="J79" i="2"/>
  <c r="K79" i="2" s="1"/>
  <c r="F79" i="2"/>
  <c r="G79" i="2" s="1"/>
  <c r="B79" i="2"/>
  <c r="C79" i="2" s="1"/>
  <c r="R78" i="2"/>
  <c r="S78" i="2" s="1"/>
  <c r="N78" i="2"/>
  <c r="O78" i="2" s="1"/>
  <c r="J78" i="2"/>
  <c r="K78" i="2" s="1"/>
  <c r="F78" i="2"/>
  <c r="G78" i="2" s="1"/>
  <c r="B78" i="2"/>
  <c r="C78" i="2" s="1"/>
  <c r="S77" i="2"/>
  <c r="R77" i="2"/>
  <c r="N77" i="2"/>
  <c r="O77" i="2" s="1"/>
  <c r="J77" i="2"/>
  <c r="K77" i="2" s="1"/>
  <c r="F77" i="2"/>
  <c r="G77" i="2" s="1"/>
  <c r="B77" i="2"/>
  <c r="C77" i="2" s="1"/>
  <c r="R76" i="2"/>
  <c r="S76" i="2" s="1"/>
  <c r="O76" i="2"/>
  <c r="N76" i="2"/>
  <c r="K76" i="2"/>
  <c r="J76" i="2"/>
  <c r="F76" i="2"/>
  <c r="G76" i="2" s="1"/>
  <c r="B76" i="2"/>
  <c r="C76" i="2" s="1"/>
  <c r="R75" i="2"/>
  <c r="S75" i="2" s="1"/>
  <c r="N75" i="2"/>
  <c r="O75" i="2" s="1"/>
  <c r="J75" i="2"/>
  <c r="K75" i="2" s="1"/>
  <c r="F75" i="2"/>
  <c r="G75" i="2" s="1"/>
  <c r="B75" i="2"/>
  <c r="C75" i="2" s="1"/>
  <c r="R74" i="2"/>
  <c r="S74" i="2" s="1"/>
  <c r="N74" i="2"/>
  <c r="O74" i="2" s="1"/>
  <c r="J74" i="2"/>
  <c r="K74" i="2" s="1"/>
  <c r="G74" i="2"/>
  <c r="F74" i="2"/>
  <c r="B74" i="2"/>
  <c r="C74" i="2" s="1"/>
  <c r="R73" i="2"/>
  <c r="S73" i="2" s="1"/>
  <c r="N73" i="2"/>
  <c r="O73" i="2" s="1"/>
  <c r="J73" i="2"/>
  <c r="K73" i="2" s="1"/>
  <c r="F73" i="2"/>
  <c r="G73" i="2" s="1"/>
  <c r="C73" i="2"/>
  <c r="B73" i="2"/>
  <c r="S72" i="2"/>
  <c r="R72" i="2"/>
  <c r="N72" i="2"/>
  <c r="O72" i="2" s="1"/>
  <c r="J72" i="2"/>
  <c r="K72" i="2" s="1"/>
  <c r="F72" i="2"/>
  <c r="G72" i="2" s="1"/>
  <c r="B72" i="2"/>
  <c r="C72" i="2" s="1"/>
  <c r="R71" i="2"/>
  <c r="S71" i="2" s="1"/>
  <c r="N71" i="2"/>
  <c r="O71" i="2" s="1"/>
  <c r="J71" i="2"/>
  <c r="K71" i="2" s="1"/>
  <c r="F71" i="2"/>
  <c r="G71" i="2" s="1"/>
  <c r="B71" i="2"/>
  <c r="C71" i="2" s="1"/>
  <c r="R70" i="2"/>
  <c r="S70" i="2" s="1"/>
  <c r="O70" i="2"/>
  <c r="N70" i="2"/>
  <c r="J70" i="2"/>
  <c r="K70" i="2" s="1"/>
  <c r="F70" i="2"/>
  <c r="G70" i="2" s="1"/>
  <c r="B70" i="2"/>
  <c r="C70" i="2" s="1"/>
  <c r="R69" i="2"/>
  <c r="S69" i="2" s="1"/>
  <c r="N69" i="2"/>
  <c r="O69" i="2" s="1"/>
  <c r="K69" i="2"/>
  <c r="J69" i="2"/>
  <c r="G69" i="2"/>
  <c r="F69" i="2"/>
  <c r="B69" i="2"/>
  <c r="C69" i="2" s="1"/>
  <c r="R68" i="2"/>
  <c r="S68" i="2" s="1"/>
  <c r="N68" i="2"/>
  <c r="O68" i="2" s="1"/>
  <c r="J68" i="2"/>
  <c r="K68" i="2" s="1"/>
  <c r="F68" i="2"/>
  <c r="G68" i="2" s="1"/>
  <c r="B68" i="2"/>
  <c r="C68" i="2" s="1"/>
  <c r="R67" i="2"/>
  <c r="S67" i="2" s="1"/>
  <c r="N67" i="2"/>
  <c r="O67" i="2" s="1"/>
  <c r="J67" i="2"/>
  <c r="K67" i="2" s="1"/>
  <c r="F67" i="2"/>
  <c r="G67" i="2" s="1"/>
  <c r="B67" i="2"/>
  <c r="C67" i="2" s="1"/>
  <c r="R66" i="2"/>
  <c r="S66" i="2" s="1"/>
  <c r="N66" i="2"/>
  <c r="O66" i="2" s="1"/>
  <c r="J66" i="2"/>
  <c r="K66" i="2" s="1"/>
  <c r="F66" i="2"/>
  <c r="G66" i="2" s="1"/>
  <c r="B66" i="2"/>
  <c r="C66" i="2" s="1"/>
  <c r="S65" i="2"/>
  <c r="R65" i="2"/>
  <c r="O65" i="2"/>
  <c r="N65" i="2"/>
  <c r="J65" i="2"/>
  <c r="K65" i="2" s="1"/>
  <c r="F65" i="2"/>
  <c r="G65" i="2" s="1"/>
  <c r="B65" i="2"/>
  <c r="C65" i="2" s="1"/>
  <c r="R64" i="2"/>
  <c r="S64" i="2" s="1"/>
  <c r="N64" i="2"/>
  <c r="O64" i="2" s="1"/>
  <c r="J64" i="2"/>
  <c r="K64" i="2" s="1"/>
  <c r="F64" i="2"/>
  <c r="G64" i="2" s="1"/>
  <c r="B64" i="2"/>
  <c r="C64" i="2" s="1"/>
  <c r="R63" i="2"/>
  <c r="S63" i="2" s="1"/>
  <c r="N63" i="2"/>
  <c r="O63" i="2" s="1"/>
  <c r="J63" i="2"/>
  <c r="K63" i="2" s="1"/>
  <c r="F63" i="2"/>
  <c r="G63" i="2" s="1"/>
  <c r="B63" i="2"/>
  <c r="C63" i="2" s="1"/>
  <c r="R62" i="2"/>
  <c r="S62" i="2" s="1"/>
  <c r="N62" i="2"/>
  <c r="O62" i="2" s="1"/>
  <c r="J62" i="2"/>
  <c r="K62" i="2" s="1"/>
  <c r="G62" i="2"/>
  <c r="F62" i="2"/>
  <c r="C62" i="2"/>
  <c r="B62" i="2"/>
  <c r="R61" i="2"/>
  <c r="S61" i="2" s="1"/>
  <c r="N61" i="2"/>
  <c r="O61" i="2" s="1"/>
  <c r="J61" i="2"/>
  <c r="K61" i="2" s="1"/>
  <c r="F61" i="2"/>
  <c r="G61" i="2" s="1"/>
  <c r="B61" i="2"/>
  <c r="C61" i="2" s="1"/>
  <c r="R60" i="2"/>
  <c r="S60" i="2" s="1"/>
  <c r="N60" i="2"/>
  <c r="O60" i="2" s="1"/>
  <c r="J60" i="2"/>
  <c r="K60" i="2" s="1"/>
  <c r="F60" i="2"/>
  <c r="G60" i="2" s="1"/>
  <c r="B60" i="2"/>
  <c r="C60" i="2" s="1"/>
  <c r="R59" i="2"/>
  <c r="S59" i="2" s="1"/>
  <c r="N59" i="2"/>
  <c r="O59" i="2" s="1"/>
  <c r="J59" i="2"/>
  <c r="K59" i="2" s="1"/>
  <c r="F59" i="2"/>
  <c r="G59" i="2" s="1"/>
  <c r="B59" i="2"/>
  <c r="C59" i="2" s="1"/>
  <c r="R58" i="2"/>
  <c r="S58" i="2" s="1"/>
  <c r="O58" i="2"/>
  <c r="N58" i="2"/>
  <c r="K58" i="2"/>
  <c r="J58" i="2"/>
  <c r="F58" i="2"/>
  <c r="G58" i="2" s="1"/>
  <c r="B58" i="2"/>
  <c r="C58" i="2" s="1"/>
  <c r="R57" i="2"/>
  <c r="S57" i="2" s="1"/>
  <c r="N57" i="2"/>
  <c r="O57" i="2" s="1"/>
  <c r="J57" i="2"/>
  <c r="K57" i="2" s="1"/>
  <c r="F57" i="2"/>
  <c r="G57" i="2" s="1"/>
  <c r="B57" i="2"/>
  <c r="C57" i="2" s="1"/>
  <c r="R56" i="2"/>
  <c r="S56" i="2" s="1"/>
  <c r="N56" i="2"/>
  <c r="O56" i="2" s="1"/>
  <c r="J56" i="2"/>
  <c r="K56" i="2" s="1"/>
  <c r="F56" i="2"/>
  <c r="G56" i="2" s="1"/>
  <c r="B56" i="2"/>
  <c r="C56" i="2" s="1"/>
  <c r="R55" i="2"/>
  <c r="S55" i="2" s="1"/>
  <c r="N55" i="2"/>
  <c r="O55" i="2" s="1"/>
  <c r="J55" i="2"/>
  <c r="K55" i="2" s="1"/>
  <c r="F55" i="2"/>
  <c r="G55" i="2" s="1"/>
  <c r="C55" i="2"/>
  <c r="B55" i="2"/>
  <c r="S54" i="2"/>
  <c r="R54" i="2"/>
  <c r="N54" i="2"/>
  <c r="O54" i="2" s="1"/>
  <c r="J54" i="2"/>
  <c r="K54" i="2" s="1"/>
  <c r="F54" i="2"/>
  <c r="G54" i="2" s="1"/>
  <c r="B54" i="2"/>
  <c r="C54" i="2" s="1"/>
  <c r="R53" i="2"/>
  <c r="S53" i="2" s="1"/>
  <c r="N53" i="2"/>
  <c r="O53" i="2" s="1"/>
  <c r="J53" i="2"/>
  <c r="K53" i="2" s="1"/>
  <c r="F53" i="2"/>
  <c r="G53" i="2" s="1"/>
  <c r="B53" i="2"/>
  <c r="C53" i="2" s="1"/>
  <c r="R52" i="2"/>
  <c r="S52" i="2" s="1"/>
  <c r="N52" i="2"/>
  <c r="O52" i="2" s="1"/>
  <c r="J52" i="2"/>
  <c r="K52" i="2" s="1"/>
  <c r="F52" i="2"/>
  <c r="G52" i="2" s="1"/>
  <c r="B52" i="2"/>
  <c r="C52" i="2" s="1"/>
  <c r="R51" i="2"/>
  <c r="S51" i="2" s="1"/>
  <c r="N51" i="2"/>
  <c r="O51" i="2" s="1"/>
  <c r="K51" i="2"/>
  <c r="J51" i="2"/>
  <c r="G51" i="2"/>
  <c r="F51" i="2"/>
  <c r="B51" i="2"/>
  <c r="C51" i="2" s="1"/>
  <c r="R50" i="2"/>
  <c r="S50" i="2" s="1"/>
  <c r="N50" i="2"/>
  <c r="O50" i="2" s="1"/>
  <c r="J50" i="2"/>
  <c r="K50" i="2" s="1"/>
  <c r="F50" i="2"/>
  <c r="G50" i="2" s="1"/>
  <c r="B50" i="2"/>
  <c r="C50" i="2" s="1"/>
  <c r="S49" i="2"/>
  <c r="R49" i="2"/>
  <c r="O49" i="2"/>
  <c r="N49" i="2"/>
  <c r="J49" i="2"/>
  <c r="K49" i="2" s="1"/>
  <c r="F49" i="2"/>
  <c r="G49" i="2" s="1"/>
  <c r="B49" i="2"/>
  <c r="C49" i="2" s="1"/>
  <c r="R48" i="2"/>
  <c r="S48" i="2" s="1"/>
  <c r="O48" i="2"/>
  <c r="N48" i="2"/>
  <c r="K48" i="2"/>
  <c r="J48" i="2"/>
  <c r="F48" i="2"/>
  <c r="G48" i="2" s="1"/>
  <c r="B48" i="2"/>
  <c r="C48" i="2" s="1"/>
  <c r="R47" i="2"/>
  <c r="S47" i="2" s="1"/>
  <c r="N47" i="2"/>
  <c r="O47" i="2" s="1"/>
  <c r="K47" i="2"/>
  <c r="J47" i="2"/>
  <c r="G47" i="2"/>
  <c r="F47" i="2"/>
  <c r="B47" i="2"/>
  <c r="C47" i="2" s="1"/>
  <c r="R46" i="2"/>
  <c r="S46" i="2" s="1"/>
  <c r="N46" i="2"/>
  <c r="O46" i="2" s="1"/>
  <c r="J46" i="2"/>
  <c r="K46" i="2" s="1"/>
  <c r="G46" i="2"/>
  <c r="F46" i="2"/>
  <c r="C46" i="2"/>
  <c r="B46" i="2"/>
  <c r="R45" i="2"/>
  <c r="S45" i="2" s="1"/>
  <c r="N45" i="2"/>
  <c r="O45" i="2" s="1"/>
  <c r="J45" i="2"/>
  <c r="K45" i="2" s="1"/>
  <c r="F45" i="2"/>
  <c r="G45" i="2" s="1"/>
  <c r="C45" i="2"/>
  <c r="B45" i="2"/>
  <c r="S44" i="2"/>
  <c r="R44" i="2"/>
  <c r="N44" i="2"/>
  <c r="O44" i="2" s="1"/>
  <c r="J44" i="2"/>
  <c r="K44" i="2" s="1"/>
  <c r="F44" i="2"/>
  <c r="G44" i="2" s="1"/>
  <c r="B44" i="2"/>
  <c r="C44" i="2" s="1"/>
  <c r="S43" i="2"/>
  <c r="R43" i="2"/>
  <c r="O43" i="2"/>
  <c r="N43" i="2"/>
  <c r="J43" i="2"/>
  <c r="K43" i="2" s="1"/>
  <c r="F43" i="2"/>
  <c r="G43" i="2" s="1"/>
  <c r="B43" i="2"/>
  <c r="C43" i="2" s="1"/>
  <c r="R42" i="2"/>
  <c r="S42" i="2" s="1"/>
  <c r="N42" i="2"/>
  <c r="O42" i="2" s="1"/>
  <c r="K42" i="2"/>
  <c r="J42" i="2"/>
  <c r="F42" i="2"/>
  <c r="G42" i="2" s="1"/>
  <c r="B42" i="2"/>
  <c r="C42" i="2" s="1"/>
  <c r="R41" i="2"/>
  <c r="S41" i="2" s="1"/>
  <c r="N41" i="2"/>
  <c r="O41" i="2" s="1"/>
  <c r="J41" i="2"/>
  <c r="K41" i="2" s="1"/>
  <c r="G41" i="2"/>
  <c r="F41" i="2"/>
  <c r="B41" i="2"/>
  <c r="C41" i="2" s="1"/>
  <c r="R40" i="2"/>
  <c r="S40" i="2" s="1"/>
  <c r="N40" i="2"/>
  <c r="O40" i="2" s="1"/>
  <c r="J40" i="2"/>
  <c r="K40" i="2" s="1"/>
  <c r="F40" i="2"/>
  <c r="G40" i="2" s="1"/>
  <c r="C40" i="2"/>
  <c r="B40" i="2"/>
  <c r="R39" i="2"/>
  <c r="S39" i="2" s="1"/>
  <c r="N39" i="2"/>
  <c r="O39" i="2" s="1"/>
  <c r="J39" i="2"/>
  <c r="K39" i="2" s="1"/>
  <c r="F39" i="2"/>
  <c r="G39" i="2" s="1"/>
  <c r="B39" i="2"/>
  <c r="C39" i="2" s="1"/>
  <c r="S38" i="2"/>
  <c r="R38" i="2"/>
  <c r="N38" i="2"/>
  <c r="O38" i="2" s="1"/>
  <c r="J38" i="2"/>
  <c r="K38" i="2" s="1"/>
  <c r="F38" i="2"/>
  <c r="G38" i="2" s="1"/>
  <c r="B38" i="2"/>
  <c r="C38" i="2" s="1"/>
  <c r="R37" i="2"/>
  <c r="S37" i="2" s="1"/>
  <c r="O37" i="2"/>
  <c r="N37" i="2"/>
  <c r="J37" i="2"/>
  <c r="K37" i="2" s="1"/>
  <c r="F37" i="2"/>
  <c r="G37" i="2" s="1"/>
  <c r="B37" i="2"/>
  <c r="C37" i="2" s="1"/>
  <c r="R36" i="2"/>
  <c r="S36" i="2" s="1"/>
  <c r="N36" i="2"/>
  <c r="O36" i="2" s="1"/>
  <c r="K36" i="2"/>
  <c r="J36" i="2"/>
  <c r="F36" i="2"/>
  <c r="G36" i="2" s="1"/>
  <c r="B36" i="2"/>
  <c r="C36" i="2" s="1"/>
  <c r="R35" i="2"/>
  <c r="S35" i="2" s="1"/>
  <c r="N35" i="2"/>
  <c r="O35" i="2" s="1"/>
  <c r="J35" i="2"/>
  <c r="K35" i="2" s="1"/>
  <c r="G35" i="2"/>
  <c r="F35" i="2"/>
  <c r="B35" i="2"/>
  <c r="C35" i="2" s="1"/>
  <c r="R34" i="2"/>
  <c r="S34" i="2" s="1"/>
  <c r="N34" i="2"/>
  <c r="O34" i="2" s="1"/>
  <c r="J34" i="2"/>
  <c r="K34" i="2" s="1"/>
  <c r="F34" i="2"/>
  <c r="G34" i="2" s="1"/>
  <c r="C34" i="2"/>
  <c r="B34" i="2"/>
  <c r="R33" i="2"/>
  <c r="S33" i="2" s="1"/>
  <c r="N33" i="2"/>
  <c r="O33" i="2" s="1"/>
  <c r="J33" i="2"/>
  <c r="K33" i="2" s="1"/>
  <c r="F33" i="2"/>
  <c r="G33" i="2" s="1"/>
  <c r="B33" i="2"/>
  <c r="C33" i="2" s="1"/>
  <c r="S32" i="2"/>
  <c r="R32" i="2"/>
  <c r="N32" i="2"/>
  <c r="O32" i="2" s="1"/>
  <c r="J32" i="2"/>
  <c r="K32" i="2" s="1"/>
  <c r="F32" i="2"/>
  <c r="G32" i="2" s="1"/>
  <c r="B32" i="2"/>
  <c r="C32" i="2" s="1"/>
  <c r="R31" i="2"/>
  <c r="S31" i="2" s="1"/>
  <c r="O31" i="2"/>
  <c r="N31" i="2"/>
  <c r="J31" i="2"/>
  <c r="K31" i="2" s="1"/>
  <c r="F31" i="2"/>
  <c r="G31" i="2" s="1"/>
  <c r="B31" i="2"/>
  <c r="C31" i="2" s="1"/>
  <c r="R30" i="2"/>
  <c r="S30" i="2" s="1"/>
  <c r="N30" i="2"/>
  <c r="O30" i="2" s="1"/>
  <c r="K30" i="2"/>
  <c r="J30" i="2"/>
  <c r="F30" i="2"/>
  <c r="G30" i="2" s="1"/>
  <c r="B30" i="2"/>
  <c r="C30" i="2" s="1"/>
  <c r="R29" i="2"/>
  <c r="S29" i="2" s="1"/>
  <c r="N29" i="2"/>
  <c r="O29" i="2" s="1"/>
  <c r="J29" i="2"/>
  <c r="K29" i="2" s="1"/>
  <c r="G29" i="2"/>
  <c r="F29" i="2"/>
  <c r="B29" i="2"/>
  <c r="C29" i="2" s="1"/>
  <c r="R28" i="2"/>
  <c r="S28" i="2" s="1"/>
  <c r="N28" i="2"/>
  <c r="O28" i="2" s="1"/>
  <c r="J28" i="2"/>
  <c r="K28" i="2" s="1"/>
  <c r="F28" i="2"/>
  <c r="G28" i="2" s="1"/>
  <c r="C28" i="2"/>
  <c r="B28" i="2"/>
  <c r="R27" i="2"/>
  <c r="S27" i="2" s="1"/>
  <c r="N27" i="2"/>
  <c r="O27" i="2" s="1"/>
  <c r="J27" i="2"/>
  <c r="K27" i="2" s="1"/>
  <c r="F27" i="2"/>
  <c r="G27" i="2" s="1"/>
  <c r="B27" i="2"/>
  <c r="C27" i="2" s="1"/>
  <c r="S26" i="2"/>
  <c r="R26" i="2"/>
  <c r="N26" i="2"/>
  <c r="O26" i="2" s="1"/>
  <c r="J26" i="2"/>
  <c r="K26" i="2" s="1"/>
  <c r="F26" i="2"/>
  <c r="G26" i="2" s="1"/>
  <c r="B26" i="2"/>
  <c r="C26" i="2" s="1"/>
  <c r="R25" i="2"/>
  <c r="S25" i="2" s="1"/>
  <c r="O25" i="2"/>
  <c r="N25" i="2"/>
  <c r="J25" i="2"/>
  <c r="K25" i="2" s="1"/>
  <c r="F25" i="2"/>
  <c r="G25" i="2" s="1"/>
  <c r="B25" i="2"/>
  <c r="C25" i="2" s="1"/>
  <c r="R24" i="2"/>
  <c r="S24" i="2" s="1"/>
  <c r="N24" i="2"/>
  <c r="O24" i="2" s="1"/>
  <c r="K24" i="2"/>
  <c r="J24" i="2"/>
  <c r="F24" i="2"/>
  <c r="G24" i="2" s="1"/>
  <c r="B24" i="2"/>
  <c r="C24" i="2" s="1"/>
  <c r="R23" i="2"/>
  <c r="S23" i="2" s="1"/>
  <c r="N23" i="2"/>
  <c r="O23" i="2" s="1"/>
  <c r="J23" i="2"/>
  <c r="K23" i="2" s="1"/>
  <c r="G23" i="2"/>
  <c r="F23" i="2"/>
  <c r="B23" i="2"/>
  <c r="C23" i="2" s="1"/>
  <c r="R22" i="2"/>
  <c r="S22" i="2" s="1"/>
  <c r="N22" i="2"/>
  <c r="O22" i="2" s="1"/>
  <c r="J22" i="2"/>
  <c r="K22" i="2" s="1"/>
  <c r="F22" i="2"/>
  <c r="G22" i="2" s="1"/>
  <c r="C22" i="2"/>
  <c r="B22" i="2"/>
  <c r="R21" i="2"/>
  <c r="S21" i="2" s="1"/>
  <c r="N21" i="2"/>
  <c r="O21" i="2" s="1"/>
  <c r="J21" i="2"/>
  <c r="K21" i="2" s="1"/>
  <c r="F21" i="2"/>
  <c r="G21" i="2" s="1"/>
  <c r="B21" i="2"/>
  <c r="C21" i="2" s="1"/>
  <c r="S20" i="2"/>
  <c r="R20" i="2"/>
  <c r="N20" i="2"/>
  <c r="O20" i="2" s="1"/>
  <c r="J20" i="2"/>
  <c r="K20" i="2" s="1"/>
  <c r="F20" i="2"/>
  <c r="G20" i="2" s="1"/>
  <c r="B20" i="2"/>
  <c r="C20" i="2" s="1"/>
  <c r="R19" i="2"/>
  <c r="S19" i="2" s="1"/>
  <c r="O19" i="2"/>
  <c r="N19" i="2"/>
  <c r="J19" i="2"/>
  <c r="K19" i="2" s="1"/>
  <c r="F19" i="2"/>
  <c r="G19" i="2" s="1"/>
  <c r="B19" i="2"/>
  <c r="C19" i="2" s="1"/>
  <c r="R18" i="2"/>
  <c r="S18" i="2" s="1"/>
  <c r="N18" i="2"/>
  <c r="O18" i="2" s="1"/>
  <c r="K18" i="2"/>
  <c r="J18" i="2"/>
  <c r="F18" i="2"/>
  <c r="G18" i="2" s="1"/>
  <c r="B18" i="2"/>
  <c r="C18" i="2" s="1"/>
  <c r="R17" i="2"/>
  <c r="S17" i="2" s="1"/>
  <c r="N17" i="2"/>
  <c r="O17" i="2" s="1"/>
  <c r="J17" i="2"/>
  <c r="K17" i="2" s="1"/>
  <c r="G17" i="2"/>
  <c r="F17" i="2"/>
  <c r="B17" i="2"/>
  <c r="C17" i="2" s="1"/>
  <c r="R16" i="2"/>
  <c r="S16" i="2" s="1"/>
  <c r="N16" i="2"/>
  <c r="O16" i="2" s="1"/>
  <c r="J16" i="2"/>
  <c r="K16" i="2" s="1"/>
  <c r="F16" i="2"/>
  <c r="G16" i="2" s="1"/>
  <c r="C16" i="2"/>
  <c r="B16" i="2"/>
  <c r="R15" i="2"/>
  <c r="S15" i="2" s="1"/>
  <c r="N15" i="2"/>
  <c r="O15" i="2" s="1"/>
  <c r="J15" i="2"/>
  <c r="K15" i="2" s="1"/>
  <c r="F15" i="2"/>
  <c r="G15" i="2" s="1"/>
  <c r="B15" i="2"/>
  <c r="C15" i="2" s="1"/>
  <c r="S14" i="2"/>
  <c r="R14" i="2"/>
  <c r="N14" i="2"/>
  <c r="O14" i="2" s="1"/>
  <c r="J14" i="2"/>
  <c r="K14" i="2" s="1"/>
  <c r="F14" i="2"/>
  <c r="G14" i="2" s="1"/>
  <c r="B14" i="2"/>
  <c r="C14" i="2" s="1"/>
  <c r="R13" i="2"/>
  <c r="S13" i="2" s="1"/>
  <c r="O13" i="2"/>
  <c r="N13" i="2"/>
  <c r="J13" i="2"/>
  <c r="K13" i="2" s="1"/>
  <c r="F13" i="2"/>
  <c r="G13" i="2" s="1"/>
  <c r="B13" i="2"/>
  <c r="C13" i="2" s="1"/>
  <c r="R12" i="2"/>
  <c r="S12" i="2" s="1"/>
  <c r="N12" i="2"/>
  <c r="O12" i="2" s="1"/>
  <c r="K12" i="2"/>
  <c r="J12" i="2"/>
  <c r="F12" i="2"/>
  <c r="G12" i="2" s="1"/>
  <c r="B12" i="2"/>
  <c r="C12" i="2" s="1"/>
  <c r="R11" i="2"/>
  <c r="S11" i="2" s="1"/>
  <c r="N11" i="2"/>
  <c r="O11" i="2" s="1"/>
  <c r="J11" i="2"/>
  <c r="K11" i="2" s="1"/>
  <c r="G11" i="2"/>
  <c r="F11" i="2"/>
  <c r="B11" i="2"/>
  <c r="C11" i="2" s="1"/>
  <c r="R10" i="2"/>
  <c r="S10" i="2" s="1"/>
  <c r="N10" i="2"/>
  <c r="O10" i="2" s="1"/>
  <c r="J10" i="2"/>
  <c r="K10" i="2" s="1"/>
  <c r="F10" i="2"/>
  <c r="G10" i="2" s="1"/>
  <c r="C10" i="2"/>
  <c r="B10" i="2"/>
  <c r="R9" i="2"/>
  <c r="S9" i="2" s="1"/>
  <c r="N9" i="2"/>
  <c r="O9" i="2" s="1"/>
  <c r="J9" i="2"/>
  <c r="K9" i="2" s="1"/>
  <c r="F9" i="2"/>
  <c r="G9" i="2" s="1"/>
  <c r="B9" i="2"/>
  <c r="C9" i="2" s="1"/>
  <c r="S8" i="2"/>
  <c r="R8" i="2"/>
  <c r="N8" i="2"/>
  <c r="O8" i="2" s="1"/>
  <c r="J8" i="2"/>
  <c r="K8" i="2" s="1"/>
  <c r="F8" i="2"/>
  <c r="G8" i="2" s="1"/>
  <c r="B8" i="2"/>
  <c r="C8" i="2" s="1"/>
  <c r="R7" i="2"/>
  <c r="S7" i="2" s="1"/>
  <c r="O7" i="2"/>
  <c r="N7" i="2"/>
  <c r="J7" i="2"/>
  <c r="K7" i="2" s="1"/>
  <c r="F7" i="2"/>
  <c r="G7" i="2" s="1"/>
  <c r="B7" i="2"/>
  <c r="C7" i="2" s="1"/>
  <c r="R6" i="2"/>
  <c r="S6" i="2" s="1"/>
  <c r="N6" i="2"/>
  <c r="O6" i="2" s="1"/>
  <c r="J6" i="2"/>
  <c r="K6" i="2" s="1"/>
  <c r="F6" i="2"/>
  <c r="G6" i="2" s="1"/>
  <c r="B6" i="2"/>
  <c r="C6" i="2" s="1"/>
  <c r="R5" i="2"/>
  <c r="S5" i="2" s="1"/>
  <c r="N5" i="2"/>
  <c r="O5" i="2" s="1"/>
  <c r="J5" i="2"/>
  <c r="K5" i="2" s="1"/>
  <c r="F5" i="2"/>
  <c r="G5" i="2" s="1"/>
  <c r="B5" i="2"/>
  <c r="C5" i="2" s="1"/>
  <c r="R4" i="2"/>
  <c r="S4" i="2" s="1"/>
  <c r="N4" i="2"/>
  <c r="O4" i="2" s="1"/>
  <c r="J4" i="2"/>
  <c r="K4" i="2" s="1"/>
  <c r="F4" i="2"/>
  <c r="G4" i="2" s="1"/>
  <c r="B4" i="2"/>
  <c r="C4" i="2" s="1"/>
  <c r="R3" i="2"/>
  <c r="S3" i="2" s="1"/>
  <c r="N3" i="2"/>
  <c r="O3" i="2" s="1"/>
  <c r="J3" i="2"/>
  <c r="K3" i="2" s="1"/>
  <c r="F3" i="2"/>
  <c r="G3" i="2" s="1"/>
  <c r="B3" i="2"/>
  <c r="C3" i="2" s="1"/>
  <c r="R2" i="2"/>
  <c r="S2" i="2" s="1"/>
  <c r="N2" i="2"/>
  <c r="O2" i="2" s="1"/>
  <c r="J2" i="2"/>
  <c r="K2" i="2" s="1"/>
  <c r="F2" i="2"/>
  <c r="G2" i="2" s="1"/>
  <c r="B2" i="2"/>
  <c r="C2" i="2" s="1"/>
</calcChain>
</file>

<file path=xl/sharedStrings.xml><?xml version="1.0" encoding="utf-8"?>
<sst xmlns="http://schemas.openxmlformats.org/spreadsheetml/2006/main" count="307" uniqueCount="70">
  <si>
    <t>NanoTemper Technologies</t>
  </si>
  <si>
    <t>MO.Affinity Analysis v2.3</t>
  </si>
  <si>
    <t>Origin of exported data</t>
  </si>
  <si>
    <t>Project Title:</t>
  </si>
  <si>
    <t/>
  </si>
  <si>
    <t xml:space="preserve"> </t>
  </si>
  <si>
    <t>Comment:</t>
  </si>
  <si>
    <t>Project File Path:</t>
  </si>
  <si>
    <t>C:\Users\Nanotemper\Desktop\REMI\GAG\GAG 14_05_21.nta</t>
  </si>
  <si>
    <t>Analysis-Set Name:</t>
  </si>
  <si>
    <t>RNA labeled- GAG titrated</t>
  </si>
  <si>
    <t>Exported from:</t>
  </si>
  <si>
    <t>Compare Results (Chart)</t>
  </si>
  <si>
    <t>Exported on:</t>
  </si>
  <si>
    <t>Sample Information</t>
  </si>
  <si>
    <t>Merge-Set Name:</t>
  </si>
  <si>
    <t>rna labeled wt 2 (#30)</t>
  </si>
  <si>
    <t>b9 rna labeled (#28)</t>
  </si>
  <si>
    <t>b10 rna labeled (#33)</t>
  </si>
  <si>
    <t>c84a 30-9-21 (#39)</t>
  </si>
  <si>
    <t>u86g 30-9-21 (#41)</t>
  </si>
  <si>
    <t>Date of Measurement:</t>
  </si>
  <si>
    <t>2021-05-16 18:29:56.146 → 2021-05-16 20:41:24.483</t>
  </si>
  <si>
    <t>2021-05-16 18:50:39.349 → 2021-05-16 21:04:28.511</t>
  </si>
  <si>
    <t>2021-05-16 19:11:40.803 → 2021-05-16 20:21:12.673</t>
  </si>
  <si>
    <t>2021-09-30 15:16:01.413 → 2021-09-30 16:50:59.399</t>
  </si>
  <si>
    <t>2021-09-30 15:35:40.58 → 2021-09-30 17:09:42.312</t>
  </si>
  <si>
    <t>Capillary Type:</t>
  </si>
  <si>
    <t>Monolith NT.115 Premium Capillary</t>
  </si>
  <si>
    <t>Target:</t>
  </si>
  <si>
    <t>WT tRNA dimer</t>
  </si>
  <si>
    <t>B9 tRNA dimer</t>
  </si>
  <si>
    <t>B10 tRNA dimer</t>
  </si>
  <si>
    <t>c mut tRNA dimer</t>
  </si>
  <si>
    <t>u86g tRNA dimer</t>
  </si>
  <si>
    <t>TargetConcentration:</t>
  </si>
  <si>
    <t>Ligand:</t>
  </si>
  <si>
    <t>gag</t>
  </si>
  <si>
    <t>Measurement Settings</t>
  </si>
  <si>
    <t>MST-Power:</t>
  </si>
  <si>
    <t>Medium</t>
  </si>
  <si>
    <t>Excitation-Power:</t>
  </si>
  <si>
    <t>Excitation type:</t>
  </si>
  <si>
    <t>Pico - RED</t>
  </si>
  <si>
    <t>Thermostat Setpoint:</t>
  </si>
  <si>
    <t>Analysis Settings</t>
  </si>
  <si>
    <t>Type of Analysis:</t>
  </si>
  <si>
    <t>MST</t>
  </si>
  <si>
    <t>Evaluation strategy:</t>
  </si>
  <si>
    <t>Manual</t>
  </si>
  <si>
    <t>Cold Region Start:</t>
  </si>
  <si>
    <t>Cold Region End:</t>
  </si>
  <si>
    <t>Hot Region Start:</t>
  </si>
  <si>
    <t>Hot Region End:</t>
  </si>
  <si>
    <t>Fit Results (Kd)</t>
  </si>
  <si>
    <t>Fit Model:</t>
  </si>
  <si>
    <t>Kd</t>
  </si>
  <si>
    <t>Bound</t>
  </si>
  <si>
    <t>Unbound</t>
  </si>
  <si>
    <t>TargetConc</t>
  </si>
  <si>
    <t>Standard Deviation:</t>
  </si>
  <si>
    <t>Kd Confidence:</t>
  </si>
  <si>
    <t>n/a</t>
  </si>
  <si>
    <t>Dose Response Curve</t>
  </si>
  <si>
    <t>Dose</t>
  </si>
  <si>
    <t>Response</t>
  </si>
  <si>
    <t>Err-Values</t>
  </si>
  <si>
    <t>Dose Response Curve (Outlier and Hidden)</t>
  </si>
  <si>
    <t>Dose Response Curve (Outliers)</t>
  </si>
  <si>
    <t>DeltaFNorm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</si>
</sst>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yyyy\-mm\-dd\ hh:mm:ss.000"/>
    <numFmt numFmtId="165" formatCode="General\%"/>
    <numFmt numFmtId="166" formatCode="0.0\°\C"/>
    <numFmt numFmtId="167" formatCode="General\s"/>
    <numFmt numFmtId="168" formatCode="General\ \_xd83d_\_xdd12_"/>
    <numFmt numFmtId="169" formatCode="\±General"/>
  </numFmts>
  <fonts count="4">
    <font>
      <sz val="11"/>
      <name val="Calibri"/>
    </font>
    <font>
      <b/>
      <sz val="11"/>
      <name val="Calibri"/>
    </font>
    <font>
      <b/>
      <sz val="20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20E27"/>
      </patternFill>
    </fill>
    <fill>
      <patternFill patternType="solid">
        <fgColor rgb="FFA6A6A6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4" borderId="1" xfId="0" applyFont="1" applyFill="1" applyBorder="1" applyAlignment="1">
      <alignment horizontal="right" vertical="top"/>
    </xf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 wrapText="1"/>
    </xf>
    <xf numFmtId="164" fontId="0" fillId="4" borderId="1" xfId="0" applyNumberFormat="1" applyFill="1" applyBorder="1" applyAlignment="1">
      <alignment horizontal="left" vertical="top"/>
    </xf>
    <xf numFmtId="165" fontId="0" fillId="4" borderId="1" xfId="0" applyNumberFormat="1" applyFill="1" applyBorder="1" applyAlignment="1">
      <alignment horizontal="left" vertical="top"/>
    </xf>
    <xf numFmtId="166" fontId="0" fillId="4" borderId="1" xfId="0" applyNumberFormat="1" applyFill="1" applyBorder="1" applyAlignment="1">
      <alignment horizontal="left" vertical="top"/>
    </xf>
    <xf numFmtId="167" fontId="0" fillId="4" borderId="1" xfId="0" applyNumberFormat="1" applyFill="1" applyBorder="1" applyAlignment="1">
      <alignment horizontal="left" vertical="top"/>
    </xf>
    <xf numFmtId="168" fontId="0" fillId="4" borderId="1" xfId="0" applyNumberFormat="1" applyFill="1" applyBorder="1" applyAlignment="1">
      <alignment horizontal="left" vertical="top"/>
    </xf>
    <xf numFmtId="169" fontId="0" fillId="4" borderId="1" xfId="0" applyNumberForma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right" vertical="top"/>
    </xf>
    <xf numFmtId="0" fontId="2" fillId="2" borderId="0" xfId="0" applyFont="1" applyFill="1" applyAlignment="1">
      <alignment horizontal="center" vertical="center"/>
    </xf>
    <xf numFmtId="0" fontId="1" fillId="0" borderId="0" xfId="0" applyFont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right" vertical="top"/>
    </xf>
    <xf numFmtId="0" fontId="3" fillId="4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de-DE"/>
              <a:t>Overview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rna labeled wt 2 (#30) Fit</c:v>
          </c:tx>
          <c:spPr>
            <a:ln>
              <a:solidFill>
                <a:srgbClr val="1D9659"/>
              </a:solidFill>
            </a:ln>
          </c:spPr>
          <c:marker>
            <c:symbol val="none"/>
          </c:marker>
          <c:xVal>
            <c:numRef>
              <c:f>'Fit-Values'!$A$2:$A$151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'Fit-Values'!$C$2:$C$151</c:f>
              <c:numCache>
                <c:formatCode>General</c:formatCode>
                <c:ptCount val="150"/>
                <c:pt idx="0">
                  <c:v>5.8404483161659755</c:v>
                </c:pt>
                <c:pt idx="1">
                  <c:v>5.8237503528142724</c:v>
                </c:pt>
                <c:pt idx="2">
                  <c:v>5.8059345044130168</c:v>
                </c:pt>
                <c:pt idx="3">
                  <c:v>5.7869321391741551</c:v>
                </c:pt>
                <c:pt idx="4">
                  <c:v>5.7666713349450447</c:v>
                </c:pt>
                <c:pt idx="5">
                  <c:v>5.7450768650717237</c:v>
                </c:pt>
                <c:pt idx="6">
                  <c:v>5.7220702112791741</c:v>
                </c:pt>
                <c:pt idx="7">
                  <c:v>5.6975696085197569</c:v>
                </c:pt>
                <c:pt idx="8">
                  <c:v>5.6714901272799807</c:v>
                </c:pt>
                <c:pt idx="9">
                  <c:v>5.6437437993871526</c:v>
                </c:pt>
                <c:pt idx="10">
                  <c:v>5.614239793909519</c:v>
                </c:pt>
                <c:pt idx="11">
                  <c:v>5.5828846502636225</c:v>
                </c:pt>
                <c:pt idx="12">
                  <c:v>5.5495825761272499</c:v>
                </c:pt>
                <c:pt idx="13">
                  <c:v>5.5142358181553845</c:v>
                </c:pt>
                <c:pt idx="14">
                  <c:v>5.476745113786933</c:v>
                </c:pt>
                <c:pt idx="15">
                  <c:v>5.4370102325520975</c:v>
                </c:pt>
                <c:pt idx="16">
                  <c:v>5.3949306152079544</c:v>
                </c:pt>
                <c:pt idx="17">
                  <c:v>5.3504061186571334</c:v>
                </c:pt>
                <c:pt idx="18">
                  <c:v>5.3033378738953161</c:v>
                </c:pt>
                <c:pt idx="19">
                  <c:v>5.2536292630892376</c:v>
                </c:pt>
                <c:pt idx="20">
                  <c:v>5.2011870202433101</c:v>
                </c:pt>
                <c:pt idx="21">
                  <c:v>5.14592245767642</c:v>
                </c:pt>
                <c:pt idx="22">
                  <c:v>5.0877528176333726</c:v>
                </c:pt>
                <c:pt idx="23">
                  <c:v>5.0266027447340775</c:v>
                </c:pt>
                <c:pt idx="24">
                  <c:v>4.9624058705709331</c:v>
                </c:pt>
                <c:pt idx="25">
                  <c:v>4.8951064966121294</c:v>
                </c:pt>
                <c:pt idx="26">
                  <c:v>4.8246613556801776</c:v>
                </c:pt>
                <c:pt idx="27">
                  <c:v>4.7510414257691309</c:v>
                </c:pt>
                <c:pt idx="28">
                  <c:v>4.6742337630146267</c:v>
                </c:pt>
                <c:pt idx="29">
                  <c:v>4.5942433135046485</c:v>
                </c:pt>
                <c:pt idx="30">
                  <c:v>4.5110946566735493</c:v>
                </c:pt>
                <c:pt idx="31">
                  <c:v>4.424833626706004</c:v>
                </c:pt>
                <c:pt idx="32">
                  <c:v>4.335528753218</c:v>
                </c:pt>
                <c:pt idx="33">
                  <c:v>4.2432724590574935</c:v>
                </c:pt>
                <c:pt idx="34">
                  <c:v>4.1481819519784722</c:v>
                </c:pt>
                <c:pt idx="35">
                  <c:v>4.050399748736595</c:v>
                </c:pt>
                <c:pt idx="36">
                  <c:v>3.9500937752961818</c:v>
                </c:pt>
                <c:pt idx="37">
                  <c:v>3.8474569956024425</c:v>
                </c:pt>
                <c:pt idx="38">
                  <c:v>3.7427065338016519</c:v>
                </c:pt>
                <c:pt idx="39">
                  <c:v>3.6360822706357112</c:v>
                </c:pt>
                <c:pt idx="40">
                  <c:v>3.5278449134166294</c:v>
                </c:pt>
                <c:pt idx="41">
                  <c:v>3.4182735596027669</c:v>
                </c:pt>
                <c:pt idx="42">
                  <c:v>3.3076627953812476</c:v>
                </c:pt>
                <c:pt idx="43">
                  <c:v>3.1963193914382373</c:v>
                </c:pt>
                <c:pt idx="44">
                  <c:v>3.0845586768346038</c:v>
                </c:pt>
                <c:pt idx="45">
                  <c:v>2.9727006872298034</c:v>
                </c:pt>
                <c:pt idx="46">
                  <c:v>2.8610661944497906</c:v>
                </c:pt>
                <c:pt idx="47">
                  <c:v>2.7499727297665686</c:v>
                </c:pt>
                <c:pt idx="48">
                  <c:v>2.6397307128510192</c:v>
                </c:pt>
                <c:pt idx="49">
                  <c:v>2.5306397922790893</c:v>
                </c:pt>
                <c:pt idx="50">
                  <c:v>2.422985492237558</c:v>
                </c:pt>
                <c:pt idx="51">
                  <c:v>2.3170362446354602</c:v>
                </c:pt>
                <c:pt idx="52">
                  <c:v>2.213040867378254</c:v>
                </c:pt>
                <c:pt idx="53">
                  <c:v>2.1112265294535746</c:v>
                </c:pt>
                <c:pt idx="54">
                  <c:v>2.0117972230765417</c:v>
                </c:pt>
                <c:pt idx="55">
                  <c:v>1.914932743671784</c:v>
                </c:pt>
                <c:pt idx="56">
                  <c:v>1.8207881609714605</c:v>
                </c:pt>
                <c:pt idx="57">
                  <c:v>1.7294937497275669</c:v>
                </c:pt>
                <c:pt idx="58">
                  <c:v>1.6411553369243848</c:v>
                </c:pt>
                <c:pt idx="59">
                  <c:v>1.5558550141250862</c:v>
                </c:pt>
                <c:pt idx="60">
                  <c:v>1.4736521585913351</c:v>
                </c:pt>
                <c:pt idx="61">
                  <c:v>1.3945847048291853</c:v>
                </c:pt>
                <c:pt idx="62">
                  <c:v>1.3186706088096116</c:v>
                </c:pt>
                <c:pt idx="63">
                  <c:v>1.2459094498119612</c:v>
                </c:pt>
                <c:pt idx="64">
                  <c:v>1.1762841191225561</c:v>
                </c:pt>
                <c:pt idx="65">
                  <c:v>1.1097625501936363</c:v>
                </c:pt>
                <c:pt idx="66">
                  <c:v>1.0462994508810652</c:v>
                </c:pt>
                <c:pt idx="67">
                  <c:v>0.98583800463291027</c:v>
                </c:pt>
                <c:pt idx="68">
                  <c:v>0.92831151370126008</c:v>
                </c:pt>
                <c:pt idx="69">
                  <c:v>0.87364496333623265</c:v>
                </c:pt>
                <c:pt idx="70">
                  <c:v>0.82175649134683226</c:v>
                </c:pt>
                <c:pt idx="71">
                  <c:v>0.77255875225034742</c:v>
                </c:pt>
                <c:pt idx="72">
                  <c:v>0.72596016945010433</c:v>
                </c:pt>
                <c:pt idx="73">
                  <c:v>0.68186607244308561</c:v>
                </c:pt>
                <c:pt idx="74">
                  <c:v>0.64017971900398152</c:v>
                </c:pt>
                <c:pt idx="75">
                  <c:v>0.60080320464589931</c:v>
                </c:pt>
                <c:pt idx="76">
                  <c:v>0.56363826348035673</c:v>
                </c:pt>
                <c:pt idx="77">
                  <c:v>0.52858696595160382</c:v>
                </c:pt>
                <c:pt idx="78">
                  <c:v>0.49555231986892068</c:v>
                </c:pt>
                <c:pt idx="79">
                  <c:v>0.46443878175784903</c:v>
                </c:pt>
                <c:pt idx="80">
                  <c:v>0.43515268587896117</c:v>
                </c:pt>
                <c:pt idx="81">
                  <c:v>0.40760259834758017</c:v>
                </c:pt>
                <c:pt idx="82">
                  <c:v>0.38169960370578337</c:v>
                </c:pt>
                <c:pt idx="83">
                  <c:v>0.3573575310713295</c:v>
                </c:pt>
                <c:pt idx="84">
                  <c:v>0.33449312666550668</c:v>
                </c:pt>
                <c:pt idx="85">
                  <c:v>0.31302617912820097</c:v>
                </c:pt>
                <c:pt idx="86">
                  <c:v>0.29287960359022236</c:v>
                </c:pt>
                <c:pt idx="87">
                  <c:v>0.27397949001010602</c:v>
                </c:pt>
                <c:pt idx="88">
                  <c:v>0.25625512081478519</c:v>
                </c:pt>
                <c:pt idx="89">
                  <c:v>0.23963896241275506</c:v>
                </c:pt>
                <c:pt idx="90">
                  <c:v>0.22406663469871546</c:v>
                </c:pt>
                <c:pt idx="91">
                  <c:v>0.20947686223473738</c:v>
                </c:pt>
                <c:pt idx="92">
                  <c:v>0.19581141038179339</c:v>
                </c:pt>
                <c:pt idx="93">
                  <c:v>0.18301500927805137</c:v>
                </c:pt>
                <c:pt idx="94">
                  <c:v>0.17103526820449133</c:v>
                </c:pt>
                <c:pt idx="95">
                  <c:v>0.15982258255621673</c:v>
                </c:pt>
                <c:pt idx="96">
                  <c:v>0.14933003534667932</c:v>
                </c:pt>
                <c:pt idx="97">
                  <c:v>0.1395132949002118</c:v>
                </c:pt>
                <c:pt idx="98">
                  <c:v>0.13033051015713681</c:v>
                </c:pt>
                <c:pt idx="99">
                  <c:v>0.12174220479596443</c:v>
                </c:pt>
                <c:pt idx="100">
                  <c:v>0.11371117119188057</c:v>
                </c:pt>
                <c:pt idx="101">
                  <c:v>0.10620236506190395</c:v>
                </c:pt>
                <c:pt idx="102">
                  <c:v>9.9182801498045592E-2</c:v>
                </c:pt>
                <c:pt idx="103">
                  <c:v>9.2621452964181117E-2</c:v>
                </c:pt>
                <c:pt idx="104">
                  <c:v>8.6489149716499014E-2</c:v>
                </c:pt>
                <c:pt idx="105">
                  <c:v>8.0758483011891258E-2</c:v>
                </c:pt>
                <c:pt idx="106">
                  <c:v>7.540371138293267E-2</c:v>
                </c:pt>
                <c:pt idx="107">
                  <c:v>7.0400670186927528E-2</c:v>
                </c:pt>
                <c:pt idx="108">
                  <c:v>6.5726684574315186E-2</c:v>
                </c:pt>
                <c:pt idx="109">
                  <c:v>6.1360485968748435E-2</c:v>
                </c:pt>
                <c:pt idx="110">
                  <c:v>5.7282132107957295E-2</c:v>
                </c:pt>
                <c:pt idx="111">
                  <c:v>5.3472930656425888E-2</c:v>
                </c:pt>
                <c:pt idx="112">
                  <c:v>4.9915366371237724E-2</c:v>
                </c:pt>
                <c:pt idx="113">
                  <c:v>4.6593031776069438E-2</c:v>
                </c:pt>
                <c:pt idx="114">
                  <c:v>4.3490561279668327E-2</c:v>
                </c:pt>
                <c:pt idx="115">
                  <c:v>4.059356865582231E-2</c:v>
                </c:pt>
                <c:pt idx="116">
                  <c:v>3.7888587792508588E-2</c:v>
                </c:pt>
                <c:pt idx="117">
                  <c:v>3.536301660551544E-2</c:v>
                </c:pt>
                <c:pt idx="118">
                  <c:v>3.3005064005465101E-2</c:v>
                </c:pt>
                <c:pt idx="119">
                  <c:v>3.0803699802731899E-2</c:v>
                </c:pt>
                <c:pt idx="120">
                  <c:v>2.8748607429633921E-2</c:v>
                </c:pt>
                <c:pt idx="121">
                  <c:v>2.6830139360868088E-2</c:v>
                </c:pt>
                <c:pt idx="122">
                  <c:v>2.5039275109406844E-2</c:v>
                </c:pt>
                <c:pt idx="123">
                  <c:v>2.3367581677348426E-2</c:v>
                </c:pt>
                <c:pt idx="124">
                  <c:v>2.1807176344054824E-2</c:v>
                </c:pt>
                <c:pt idx="125">
                  <c:v>2.0350691672433641E-2</c:v>
                </c:pt>
                <c:pt idx="126">
                  <c:v>1.8991242621723359E-2</c:v>
                </c:pt>
                <c:pt idx="127">
                  <c:v>1.7722395655141554E-2</c:v>
                </c:pt>
                <c:pt idx="128">
                  <c:v>1.6538139734620927E-2</c:v>
                </c:pt>
                <c:pt idx="129">
                  <c:v>1.5432859100315E-2</c:v>
                </c:pt>
                <c:pt idx="130">
                  <c:v>1.4401307735624869E-2</c:v>
                </c:pt>
                <c:pt idx="131">
                  <c:v>1.3438585421113203E-2</c:v>
                </c:pt>
                <c:pt idx="132">
                  <c:v>1.2540115288175002E-2</c:v>
                </c:pt>
                <c:pt idx="133">
                  <c:v>1.1701622784244137E-2</c:v>
                </c:pt>
                <c:pt idx="134">
                  <c:v>1.0919115966771642E-2</c:v>
                </c:pt>
                <c:pt idx="135">
                  <c:v>1.0188867047759231E-2</c:v>
                </c:pt>
                <c:pt idx="136">
                  <c:v>9.5073951132462753E-3</c:v>
                </c:pt>
                <c:pt idx="137">
                  <c:v>8.8714499480602171E-3</c:v>
                </c:pt>
                <c:pt idx="138">
                  <c:v>8.2779968970498885E-3</c:v>
                </c:pt>
                <c:pt idx="139">
                  <c:v>7.7242027003876501E-3</c:v>
                </c:pt>
                <c:pt idx="140">
                  <c:v>7.2074222425726475E-3</c:v>
                </c:pt>
                <c:pt idx="141">
                  <c:v>6.7251861582917627E-3</c:v>
                </c:pt>
                <c:pt idx="142">
                  <c:v>6.2751892420465083E-3</c:v>
                </c:pt>
                <c:pt idx="143">
                  <c:v>5.8552796103867877E-3</c:v>
                </c:pt>
                <c:pt idx="144">
                  <c:v>5.4634485704809777E-3</c:v>
                </c:pt>
                <c:pt idx="145">
                  <c:v>5.0978211486381042E-3</c:v>
                </c:pt>
                <c:pt idx="146">
                  <c:v>4.7566472392190917E-3</c:v>
                </c:pt>
                <c:pt idx="147">
                  <c:v>4.4382933316455819E-3</c:v>
                </c:pt>
                <c:pt idx="148">
                  <c:v>4.1412347809455241E-3</c:v>
                </c:pt>
                <c:pt idx="149">
                  <c:v>3.8640485848873141E-3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C3-4476-9DF0-84049186E524}"/>
            </c:ext>
          </c:extLst>
        </c:ser>
        <c:ser>
          <c:idx val="1"/>
          <c:order val="1"/>
          <c:tx>
            <c:v>b9 rna labeled (#28) Fit</c:v>
          </c:tx>
          <c:spPr>
            <a:ln>
              <a:solidFill>
                <a:srgbClr val="8C0000"/>
              </a:solidFill>
            </a:ln>
          </c:spPr>
          <c:marker>
            <c:symbol val="none"/>
          </c:marker>
          <c:xVal>
            <c:numRef>
              <c:f>'Fit-Values'!$E$2:$E$151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'Fit-Values'!$G$2:$G$151</c:f>
              <c:numCache>
                <c:formatCode>General</c:formatCode>
                <c:ptCount val="150"/>
                <c:pt idx="0">
                  <c:v>4.1747205640398306</c:v>
                </c:pt>
                <c:pt idx="1">
                  <c:v>4.1686043155181096</c:v>
                </c:pt>
                <c:pt idx="2">
                  <c:v>4.1620665090432567</c:v>
                </c:pt>
                <c:pt idx="3">
                  <c:v>4.1550794097631751</c:v>
                </c:pt>
                <c:pt idx="4">
                  <c:v>4.1476136514457949</c:v>
                </c:pt>
                <c:pt idx="5">
                  <c:v>4.1396381692666182</c:v>
                </c:pt>
                <c:pt idx="6">
                  <c:v>4.1311201343989978</c:v>
                </c:pt>
                <c:pt idx="7">
                  <c:v>4.1220248913523392</c:v>
                </c:pt>
                <c:pt idx="8">
                  <c:v>4.1123158991490527</c:v>
                </c:pt>
                <c:pt idx="9">
                  <c:v>4.1019546776047946</c:v>
                </c:pt>
                <c:pt idx="10">
                  <c:v>4.0909007601554777</c:v>
                </c:pt>
                <c:pt idx="11">
                  <c:v>4.07911165487576</c:v>
                </c:pt>
                <c:pt idx="12">
                  <c:v>4.0665428155502923</c:v>
                </c:pt>
                <c:pt idx="13">
                  <c:v>4.0531476248891067</c:v>
                </c:pt>
                <c:pt idx="14">
                  <c:v>4.0388773922209111</c:v>
                </c:pt>
                <c:pt idx="15">
                  <c:v>4.0236813682555521</c:v>
                </c:pt>
                <c:pt idx="16">
                  <c:v>4.0075067797654356</c:v>
                </c:pt>
                <c:pt idx="17">
                  <c:v>3.9902988872997867</c:v>
                </c:pt>
                <c:pt idx="18">
                  <c:v>3.9720010693057475</c:v>
                </c:pt>
                <c:pt idx="19">
                  <c:v>3.9525549362728043</c:v>
                </c:pt>
                <c:pt idx="20">
                  <c:v>3.9319004787415679</c:v>
                </c:pt>
                <c:pt idx="21">
                  <c:v>3.909976253199261</c:v>
                </c:pt>
                <c:pt idx="22">
                  <c:v>3.8867196100198953</c:v>
                </c:pt>
                <c:pt idx="23">
                  <c:v>3.8620669676671469</c:v>
                </c:pt>
                <c:pt idx="24">
                  <c:v>3.8359541373466755</c:v>
                </c:pt>
                <c:pt idx="25">
                  <c:v>3.8083167021513873</c:v>
                </c:pt>
                <c:pt idx="26">
                  <c:v>3.7790904544530122</c:v>
                </c:pt>
                <c:pt idx="27">
                  <c:v>3.7482118948352081</c:v>
                </c:pt>
                <c:pt idx="28">
                  <c:v>3.7156187952032269</c:v>
                </c:pt>
                <c:pt idx="29">
                  <c:v>3.6812508278186442</c:v>
                </c:pt>
                <c:pt idx="30">
                  <c:v>3.6450502608557827</c:v>
                </c:pt>
                <c:pt idx="31">
                  <c:v>3.6069627196521878</c:v>
                </c:pt>
                <c:pt idx="32">
                  <c:v>3.5669380110922475</c:v>
                </c:pt>
                <c:pt idx="33">
                  <c:v>3.5249310065281634</c:v>
                </c:pt>
                <c:pt idx="34">
                  <c:v>3.4809025763038335</c:v>
                </c:pt>
                <c:pt idx="35">
                  <c:v>3.4348205663308136</c:v>
                </c:pt>
                <c:pt idx="36">
                  <c:v>3.3866608043098267</c:v>
                </c:pt>
                <c:pt idx="37">
                  <c:v>3.3364081201813178</c:v>
                </c:pt>
                <c:pt idx="38">
                  <c:v>3.2840573622977445</c:v>
                </c:pt>
                <c:pt idx="39">
                  <c:v>3.22961438779123</c:v>
                </c:pt>
                <c:pt idx="40">
                  <c:v>3.1730970027981584</c:v>
                </c:pt>
                <c:pt idx="41">
                  <c:v>3.1145358257940643</c:v>
                </c:pt>
                <c:pt idx="42">
                  <c:v>3.0539750454740897</c:v>
                </c:pt>
                <c:pt idx="43">
                  <c:v>2.9914730436150876</c:v>
                </c:pt>
                <c:pt idx="44">
                  <c:v>2.9271028533592016</c:v>
                </c:pt>
                <c:pt idx="45">
                  <c:v>2.8609524245698594</c:v>
                </c:pt>
                <c:pt idx="46">
                  <c:v>2.7931246704545174</c:v>
                </c:pt>
                <c:pt idx="47">
                  <c:v>2.7237372736240104</c:v>
                </c:pt>
                <c:pt idx="48">
                  <c:v>2.6529222351455246</c:v>
                </c:pt>
                <c:pt idx="49">
                  <c:v>2.5808251568751075</c:v>
                </c:pt>
                <c:pt idx="50">
                  <c:v>2.5076042552095714</c:v>
                </c:pt>
                <c:pt idx="51">
                  <c:v>2.4334291130838892</c:v>
                </c:pt>
                <c:pt idx="52">
                  <c:v>2.3584791861649137</c:v>
                </c:pt>
                <c:pt idx="53">
                  <c:v>2.2829420882876548</c:v>
                </c:pt>
                <c:pt idx="54">
                  <c:v>2.207011689735964</c:v>
                </c:pt>
                <c:pt idx="55">
                  <c:v>2.1308860694875875</c:v>
                </c:pt>
                <c:pt idx="56">
                  <c:v>2.0547653685432579</c:v>
                </c:pt>
                <c:pt idx="57">
                  <c:v>1.9788495955715462</c:v>
                </c:pt>
                <c:pt idx="58">
                  <c:v>1.9033364380400144</c:v>
                </c:pt>
                <c:pt idx="59">
                  <c:v>1.8284191316670331</c:v>
                </c:pt>
                <c:pt idx="60">
                  <c:v>1.7542844384250884</c:v>
                </c:pt>
                <c:pt idx="61">
                  <c:v>1.6811107786538741</c:v>
                </c:pt>
                <c:pt idx="62">
                  <c:v>1.6090665564057645</c:v>
                </c:pt>
                <c:pt idx="63">
                  <c:v>1.5383087093625818</c:v>
                </c:pt>
                <c:pt idx="64">
                  <c:v>1.4689815060148703</c:v>
                </c:pt>
                <c:pt idx="65">
                  <c:v>1.4012156037873638</c:v>
                </c:pt>
                <c:pt idx="66">
                  <c:v>1.335127372897432</c:v>
                </c:pt>
                <c:pt idx="67">
                  <c:v>1.2708184824051614</c:v>
                </c:pt>
                <c:pt idx="68">
                  <c:v>1.2083757374786046</c:v>
                </c:pt>
                <c:pt idx="69">
                  <c:v>1.1478711506367745</c:v>
                </c:pt>
                <c:pt idx="70">
                  <c:v>1.0893622247878056</c:v>
                </c:pt>
                <c:pt idx="71">
                  <c:v>1.0328924223272224</c:v>
                </c:pt>
                <c:pt idx="72">
                  <c:v>0.97849179235515749</c:v>
                </c:pt>
                <c:pt idx="73">
                  <c:v>0.92617772713651902</c:v>
                </c:pt>
                <c:pt idx="74">
                  <c:v>0.87595581910136389</c:v>
                </c:pt>
                <c:pt idx="75">
                  <c:v>0.82782079079083815</c:v>
                </c:pt>
                <c:pt idx="76">
                  <c:v>0.78175747199315992</c:v>
                </c:pt>
                <c:pt idx="77">
                  <c:v>0.73774180069699469</c:v>
                </c:pt>
                <c:pt idx="78">
                  <c:v>0.69574182721635225</c:v>
                </c:pt>
                <c:pt idx="79">
                  <c:v>0.65571870375720209</c:v>
                </c:pt>
                <c:pt idx="80">
                  <c:v>0.61762764464867814</c:v>
                </c:pt>
                <c:pt idx="81">
                  <c:v>0.58141884534757082</c:v>
                </c:pt>
                <c:pt idx="82">
                  <c:v>0.54703835103987331</c:v>
                </c:pt>
                <c:pt idx="83">
                  <c:v>0.51442886816050759</c:v>
                </c:pt>
                <c:pt idx="84">
                  <c:v>0.48353051438459715</c:v>
                </c:pt>
                <c:pt idx="85">
                  <c:v>0.45428150458621985</c:v>
                </c:pt>
                <c:pt idx="86">
                  <c:v>0.42661877191778785</c:v>
                </c:pt>
                <c:pt idx="87">
                  <c:v>0.40047852453892574</c:v>
                </c:pt>
                <c:pt idx="88">
                  <c:v>0.37579673962500237</c:v>
                </c:pt>
                <c:pt idx="89">
                  <c:v>0.35250959715472163</c:v>
                </c:pt>
                <c:pt idx="90">
                  <c:v>0.3305538566157793</c:v>
                </c:pt>
                <c:pt idx="91">
                  <c:v>0.30986718022438708</c:v>
                </c:pt>
                <c:pt idx="92">
                  <c:v>0.29038840654152409</c:v>
                </c:pt>
                <c:pt idx="93">
                  <c:v>0.27205777852577739</c:v>
                </c:pt>
                <c:pt idx="94">
                  <c:v>0.25481713010162821</c:v>
                </c:pt>
                <c:pt idx="95">
                  <c:v>0.23861003527304092</c:v>
                </c:pt>
                <c:pt idx="96">
                  <c:v>0.22338192369784338</c:v>
                </c:pt>
                <c:pt idx="97">
                  <c:v>0.20908016646535543</c:v>
                </c:pt>
                <c:pt idx="98">
                  <c:v>0.19565413561394962</c:v>
                </c:pt>
                <c:pt idx="99">
                  <c:v>0.18305524069353396</c:v>
                </c:pt>
                <c:pt idx="100">
                  <c:v>0.17123694543397505</c:v>
                </c:pt>
                <c:pt idx="101">
                  <c:v>0.16015476732309253</c:v>
                </c:pt>
                <c:pt idx="102">
                  <c:v>0.14976626265399773</c:v>
                </c:pt>
                <c:pt idx="103">
                  <c:v>0.1400309993485962</c:v>
                </c:pt>
                <c:pt idx="104">
                  <c:v>0.13091051963169775</c:v>
                </c:pt>
                <c:pt idx="105">
                  <c:v>0.12236829440450947</c:v>
                </c:pt>
                <c:pt idx="106">
                  <c:v>0.11436967095596628</c:v>
                </c:pt>
                <c:pt idx="107">
                  <c:v>0.1068818154519704</c:v>
                </c:pt>
                <c:pt idx="108">
                  <c:v>9.9873651467532909E-2</c:v>
                </c:pt>
                <c:pt idx="109">
                  <c:v>9.3315795655144029E-2</c:v>
                </c:pt>
                <c:pt idx="110">
                  <c:v>8.7180491498770607E-2</c:v>
                </c:pt>
                <c:pt idx="111">
                  <c:v>8.1441541963499731E-2</c:v>
                </c:pt>
                <c:pt idx="112">
                  <c:v>7.6074241732385417E-2</c:v>
                </c:pt>
                <c:pt idx="113">
                  <c:v>7.1055309610983386E-2</c:v>
                </c:pt>
                <c:pt idx="114">
                  <c:v>6.6362821587858889E-2</c:v>
                </c:pt>
                <c:pt idx="115">
                  <c:v>6.1976144950335765E-2</c:v>
                </c:pt>
                <c:pt idx="116">
                  <c:v>5.787587378358694E-2</c:v>
                </c:pt>
                <c:pt idx="117">
                  <c:v>5.4043766114432401E-2</c:v>
                </c:pt>
                <c:pt idx="118">
                  <c:v>5.0462682904594658E-2</c:v>
                </c:pt>
                <c:pt idx="119">
                  <c:v>4.7116529050640565E-2</c:v>
                </c:pt>
                <c:pt idx="120">
                  <c:v>4.3990196503841617E-2</c:v>
                </c:pt>
                <c:pt idx="121">
                  <c:v>4.1069509587487119E-2</c:v>
                </c:pt>
                <c:pt idx="122">
                  <c:v>3.8341172561217718E-2</c:v>
                </c:pt>
                <c:pt idx="123">
                  <c:v>3.57927194511376E-2</c:v>
                </c:pt>
                <c:pt idx="124">
                  <c:v>3.341246614809279E-2</c:v>
                </c:pt>
                <c:pt idx="125">
                  <c:v>3.1189464754561413E-2</c:v>
                </c:pt>
                <c:pt idx="126">
                  <c:v>2.9113460147982551E-2</c:v>
                </c:pt>
                <c:pt idx="127">
                  <c:v>2.7174848716867928E-2</c:v>
                </c:pt>
                <c:pt idx="128">
                  <c:v>2.5364639212853035E-2</c:v>
                </c:pt>
                <c:pt idx="129">
                  <c:v>2.3674415660480008E-2</c:v>
                </c:pt>
                <c:pt idx="130">
                  <c:v>2.2096302254908551E-2</c:v>
                </c:pt>
                <c:pt idx="131">
                  <c:v>2.0622930177410126E-2</c:v>
                </c:pt>
                <c:pt idx="132">
                  <c:v>1.9247406253725785E-2</c:v>
                </c:pt>
                <c:pt idx="133">
                  <c:v>1.7963283380822759E-2</c:v>
                </c:pt>
                <c:pt idx="134">
                  <c:v>1.6764532643833263E-2</c:v>
                </c:pt>
                <c:pt idx="135">
                  <c:v>1.5645517046777968E-2</c:v>
                </c:pt>
                <c:pt idx="136">
                  <c:v>1.460096678181344E-2</c:v>
                </c:pt>
                <c:pt idx="137">
                  <c:v>1.3625955961174441E-2</c:v>
                </c:pt>
                <c:pt idx="138">
                  <c:v>1.2715880738937813E-2</c:v>
                </c:pt>
                <c:pt idx="139">
                  <c:v>1.1866438749507324E-2</c:v>
                </c:pt>
                <c:pt idx="140">
                  <c:v>1.1073609795971606E-2</c:v>
                </c:pt>
                <c:pt idx="141">
                  <c:v>1.0333637717849342E-2</c:v>
                </c:pt>
                <c:pt idx="142">
                  <c:v>9.6430133768308224E-3</c:v>
                </c:pt>
                <c:pt idx="143">
                  <c:v>8.9984586948048673E-3</c:v>
                </c:pt>
                <c:pt idx="144">
                  <c:v>8.3969116875550753E-3</c:v>
                </c:pt>
                <c:pt idx="145">
                  <c:v>7.8355124344398064E-3</c:v>
                </c:pt>
                <c:pt idx="146">
                  <c:v>7.3115899327831357E-3</c:v>
                </c:pt>
                <c:pt idx="147">
                  <c:v>6.8226497808154818E-3</c:v>
                </c:pt>
                <c:pt idx="148">
                  <c:v>6.3663626440302323E-3</c:v>
                </c:pt>
                <c:pt idx="149">
                  <c:v>5.9405534560710294E-3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C3-4476-9DF0-84049186E524}"/>
            </c:ext>
          </c:extLst>
        </c:ser>
        <c:ser>
          <c:idx val="2"/>
          <c:order val="2"/>
          <c:tx>
            <c:v>b10 rna labeled (#33) Fit</c:v>
          </c:tx>
          <c:spPr>
            <a:ln>
              <a:solidFill>
                <a:srgbClr val="00A1E6"/>
              </a:solidFill>
            </a:ln>
          </c:spPr>
          <c:marker>
            <c:symbol val="none"/>
          </c:marker>
          <c:xVal>
            <c:numRef>
              <c:f>'Fit-Values'!$I$2:$I$151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'Fit-Values'!$K$2:$K$151</c:f>
              <c:numCache>
                <c:formatCode>General</c:formatCode>
                <c:ptCount val="1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C3-4476-9DF0-84049186E524}"/>
            </c:ext>
          </c:extLst>
        </c:ser>
        <c:ser>
          <c:idx val="3"/>
          <c:order val="3"/>
          <c:tx>
            <c:v>c84a 30-9-21 (#39) Fit</c:v>
          </c:tx>
          <c:spPr>
            <a:ln>
              <a:solidFill>
                <a:srgbClr val="BF8B6D"/>
              </a:solidFill>
            </a:ln>
          </c:spPr>
          <c:marker>
            <c:symbol val="none"/>
          </c:marker>
          <c:xVal>
            <c:numRef>
              <c:f>'Fit-Values'!$M$2:$M$151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'Fit-Values'!$O$2:$O$151</c:f>
              <c:numCache>
                <c:formatCode>General</c:formatCode>
                <c:ptCount val="150"/>
                <c:pt idx="0">
                  <c:v>15.179357911257739</c:v>
                </c:pt>
                <c:pt idx="1">
                  <c:v>15.15677864103111</c:v>
                </c:pt>
                <c:pt idx="2">
                  <c:v>15.132442922169616</c:v>
                </c:pt>
                <c:pt idx="3">
                  <c:v>15.106204383282375</c:v>
                </c:pt>
                <c:pt idx="4">
                  <c:v>15.077903139386763</c:v>
                </c:pt>
                <c:pt idx="5">
                  <c:v>15.047364389665518</c:v>
                </c:pt>
                <c:pt idx="6">
                  <c:v>15.014396858146824</c:v>
                </c:pt>
                <c:pt idx="7">
                  <c:v>14.978791061035395</c:v>
                </c:pt>
                <c:pt idx="8">
                  <c:v>14.940317383874685</c:v>
                </c:pt>
                <c:pt idx="9">
                  <c:v>14.89872395173154</c:v>
                </c:pt>
                <c:pt idx="10">
                  <c:v>14.853734276511886</c:v>
                </c:pt>
                <c:pt idx="11">
                  <c:v>14.805044667770062</c:v>
                </c:pt>
                <c:pt idx="12">
                  <c:v>14.752321397616242</c:v>
                </c:pt>
                <c:pt idx="13">
                  <c:v>14.695197617413442</c:v>
                </c:pt>
                <c:pt idx="14">
                  <c:v>14.633270035067994</c:v>
                </c:pt>
                <c:pt idx="15">
                  <c:v>14.566095378436103</c:v>
                </c:pt>
                <c:pt idx="16">
                  <c:v>14.493186694756673</c:v>
                </c:pt>
                <c:pt idx="17">
                  <c:v>14.414009570738926</c:v>
                </c:pt>
                <c:pt idx="18">
                  <c:v>14.327978406314742</c:v>
                </c:pt>
                <c:pt idx="19">
                  <c:v>14.234452941064887</c:v>
                </c:pt>
                <c:pt idx="20">
                  <c:v>14.132735320441498</c:v>
                </c:pt>
                <c:pt idx="21">
                  <c:v>14.022068103630545</c:v>
                </c:pt>
                <c:pt idx="22">
                  <c:v>13.90163375984605</c:v>
                </c:pt>
                <c:pt idx="23">
                  <c:v>13.770556375970273</c:v>
                </c:pt>
                <c:pt idx="24">
                  <c:v>13.627906501215875</c:v>
                </c:pt>
                <c:pt idx="25">
                  <c:v>13.47271026948124</c:v>
                </c:pt>
                <c:pt idx="26">
                  <c:v>13.303964137228604</c:v>
                </c:pt>
                <c:pt idx="27">
                  <c:v>13.12065670144068</c:v>
                </c:pt>
                <c:pt idx="28">
                  <c:v>12.921799037604046</c:v>
                </c:pt>
                <c:pt idx="29">
                  <c:v>12.706464711843751</c:v>
                </c:pt>
                <c:pt idx="30">
                  <c:v>12.473839946675753</c:v>
                </c:pt>
                <c:pt idx="31">
                  <c:v>12.223283242692219</c:v>
                </c:pt>
                <c:pt idx="32">
                  <c:v>11.954392037387152</c:v>
                </c:pt>
                <c:pt idx="33">
                  <c:v>11.667071828054418</c:v>
                </c:pt>
                <c:pt idx="34">
                  <c:v>11.361600937279377</c:v>
                </c:pt>
                <c:pt idx="35">
                  <c:v>11.038682343822643</c:v>
                </c:pt>
                <c:pt idx="36">
                  <c:v>10.699473473991588</c:v>
                </c:pt>
                <c:pt idx="37">
                  <c:v>10.345586185288653</c:v>
                </c:pt>
                <c:pt idx="38">
                  <c:v>9.9790525779403652</c:v>
                </c:pt>
                <c:pt idx="39">
                  <c:v>9.6022572545089133</c:v>
                </c:pt>
                <c:pt idx="40">
                  <c:v>9.2178420577425868</c:v>
                </c:pt>
                <c:pt idx="41">
                  <c:v>8.828593699322937</c:v>
                </c:pt>
                <c:pt idx="42">
                  <c:v>8.4373268719007228</c:v>
                </c:pt>
                <c:pt idx="43">
                  <c:v>8.0467749854932435</c:v>
                </c:pt>
                <c:pt idx="44">
                  <c:v>7.6594980127529197</c:v>
                </c:pt>
                <c:pt idx="45">
                  <c:v>7.2778130666338257</c:v>
                </c:pt>
                <c:pt idx="46">
                  <c:v>6.9037493814976187</c:v>
                </c:pt>
                <c:pt idx="47">
                  <c:v>6.5390261616234966</c:v>
                </c:pt>
                <c:pt idx="48">
                  <c:v>6.1850496937809112</c:v>
                </c:pt>
                <c:pt idx="49">
                  <c:v>5.8429251896737924</c:v>
                </c:pt>
                <c:pt idx="50">
                  <c:v>5.5134787837381509</c:v>
                </c:pt>
                <c:pt idx="51">
                  <c:v>5.1972856352075496</c:v>
                </c:pt>
                <c:pt idx="52">
                  <c:v>4.8947008740958609</c:v>
                </c:pt>
                <c:pt idx="53">
                  <c:v>4.6058909730932101</c:v>
                </c:pt>
                <c:pt idx="54">
                  <c:v>4.3308638922572982</c:v>
                </c:pt>
                <c:pt idx="55">
                  <c:v>4.0694969713963474</c:v>
                </c:pt>
                <c:pt idx="56">
                  <c:v>3.821562023170145</c:v>
                </c:pt>
                <c:pt idx="57">
                  <c:v>3.5867474210569981</c:v>
                </c:pt>
                <c:pt idx="58">
                  <c:v>3.3646772044982072</c:v>
                </c:pt>
                <c:pt idx="59">
                  <c:v>3.1549273649903853</c:v>
                </c:pt>
                <c:pt idx="60">
                  <c:v>2.9570395554733295</c:v>
                </c:pt>
                <c:pt idx="61">
                  <c:v>2.7705325005587156</c:v>
                </c:pt>
                <c:pt idx="62">
                  <c:v>2.5949113919507454</c:v>
                </c:pt>
                <c:pt idx="63">
                  <c:v>2.4296755427208154</c:v>
                </c:pt>
                <c:pt idx="64">
                  <c:v>2.2743245535518781</c:v>
                </c:pt>
                <c:pt idx="65">
                  <c:v>2.1283632187949024</c:v>
                </c:pt>
                <c:pt idx="66">
                  <c:v>1.991305373464229</c:v>
                </c:pt>
                <c:pt idx="67">
                  <c:v>1.8626768561784957</c:v>
                </c:pt>
                <c:pt idx="68">
                  <c:v>1.7420177386522937</c:v>
                </c:pt>
                <c:pt idx="69">
                  <c:v>1.6288839502522023</c:v>
                </c:pt>
                <c:pt idx="70">
                  <c:v>1.5228484065283965</c:v>
                </c:pt>
                <c:pt idx="71">
                  <c:v>1.4235017335220164</c:v>
                </c:pt>
                <c:pt idx="72">
                  <c:v>1.3304526648685169</c:v>
                </c:pt>
                <c:pt idx="73">
                  <c:v>1.2433281760630734</c:v>
                </c:pt>
                <c:pt idx="74">
                  <c:v>1.1617734094910475</c:v>
                </c:pt>
                <c:pt idx="75">
                  <c:v>1.0854514347213353</c:v>
                </c:pt>
                <c:pt idx="76">
                  <c:v>1.0140428808801971</c:v>
                </c:pt>
                <c:pt idx="77">
                  <c:v>0.94724547147575322</c:v>
                </c:pt>
                <c:pt idx="78">
                  <c:v>0.88477348663673183</c:v>
                </c:pt>
                <c:pt idx="79">
                  <c:v>0.82635717321045377</c:v>
                </c:pt>
                <c:pt idx="80">
                  <c:v>0.77174211939234283</c:v>
                </c:pt>
                <c:pt idx="81">
                  <c:v>0.72068860741740082</c:v>
                </c:pt>
                <c:pt idx="82">
                  <c:v>0.67297095522781092</c:v>
                </c:pt>
                <c:pt idx="83">
                  <c:v>0.6283768558604379</c:v>
                </c:pt>
                <c:pt idx="84">
                  <c:v>0.58670672149730763</c:v>
                </c:pt>
                <c:pt idx="85">
                  <c:v>0.54777303763228247</c:v>
                </c:pt>
                <c:pt idx="86">
                  <c:v>0.51139973157364693</c:v>
                </c:pt>
                <c:pt idx="87">
                  <c:v>0.47742155849164192</c:v>
                </c:pt>
                <c:pt idx="88">
                  <c:v>0.44568350738347817</c:v>
                </c:pt>
                <c:pt idx="89">
                  <c:v>0.41604022864532908</c:v>
                </c:pt>
                <c:pt idx="90">
                  <c:v>0.38835548438555634</c:v>
                </c:pt>
                <c:pt idx="91">
                  <c:v>0.36250162215799264</c:v>
                </c:pt>
                <c:pt idx="92">
                  <c:v>0.33835907243201291</c:v>
                </c:pt>
                <c:pt idx="93">
                  <c:v>0.31581586981792498</c:v>
                </c:pt>
                <c:pt idx="94">
                  <c:v>0.29476719784020133</c:v>
                </c:pt>
                <c:pt idx="95">
                  <c:v>0.27511495686019316</c:v>
                </c:pt>
                <c:pt idx="96">
                  <c:v>0.25676735461615863</c:v>
                </c:pt>
                <c:pt idx="97">
                  <c:v>0.23963851873247677</c:v>
                </c:pt>
                <c:pt idx="98">
                  <c:v>0.22364813047931875</c:v>
                </c:pt>
                <c:pt idx="99">
                  <c:v>0.20872107899936054</c:v>
                </c:pt>
                <c:pt idx="100">
                  <c:v>0.19478713518572022</c:v>
                </c:pt>
                <c:pt idx="101">
                  <c:v>0.18178064437176999</c:v>
                </c:pt>
                <c:pt idx="102">
                  <c:v>0.16964023698301389</c:v>
                </c:pt>
                <c:pt idx="103">
                  <c:v>0.15830855630190399</c:v>
                </c:pt>
                <c:pt idx="104">
                  <c:v>0.14773200250522223</c:v>
                </c:pt>
                <c:pt idx="105">
                  <c:v>0.13786049214718332</c:v>
                </c:pt>
                <c:pt idx="106">
                  <c:v>0.12864723228199182</c:v>
                </c:pt>
                <c:pt idx="107">
                  <c:v>0.12004850844130033</c:v>
                </c:pt>
                <c:pt idx="108">
                  <c:v>0.11202348570907361</c:v>
                </c:pt>
                <c:pt idx="109">
                  <c:v>0.10453402216273844</c:v>
                </c:pt>
                <c:pt idx="110">
                  <c:v>9.754449398133147E-2</c:v>
                </c:pt>
                <c:pt idx="111">
                  <c:v>9.1021631547050674E-2</c:v>
                </c:pt>
                <c:pt idx="112">
                  <c:v>8.49343659006081E-2</c:v>
                </c:pt>
                <c:pt idx="113">
                  <c:v>7.9253684939430968E-2</c:v>
                </c:pt>
                <c:pt idx="114">
                  <c:v>7.3952498776634457E-2</c:v>
                </c:pt>
                <c:pt idx="115">
                  <c:v>6.9005513710180821E-2</c:v>
                </c:pt>
                <c:pt idx="116">
                  <c:v>6.4389114279151727E-2</c:v>
                </c:pt>
                <c:pt idx="117">
                  <c:v>6.0081252911231786E-2</c:v>
                </c:pt>
                <c:pt idx="118">
                  <c:v>5.606134669471885E-2</c:v>
                </c:pt>
                <c:pt idx="119">
                  <c:v>5.2310180831568687E-2</c:v>
                </c:pt>
                <c:pt idx="120">
                  <c:v>4.8809818355152856E-2</c:v>
                </c:pt>
                <c:pt idx="121">
                  <c:v>4.5543515719941752E-2</c:v>
                </c:pt>
                <c:pt idx="122">
                  <c:v>4.249564389169791E-2</c:v>
                </c:pt>
                <c:pt idx="123">
                  <c:v>3.9651614590411555E-2</c:v>
                </c:pt>
                <c:pt idx="124">
                  <c:v>3.6997811358560284E-2</c:v>
                </c:pt>
                <c:pt idx="125">
                  <c:v>3.4521525144555198E-2</c:v>
                </c:pt>
                <c:pt idx="126">
                  <c:v>3.2210894115337396E-2</c:v>
                </c:pt>
                <c:pt idx="127">
                  <c:v>3.005484742277531E-2</c:v>
                </c:pt>
                <c:pt idx="128">
                  <c:v>2.8043052671137048E-2</c:v>
                </c:pt>
                <c:pt idx="129">
                  <c:v>2.6165866845644814E-2</c:v>
                </c:pt>
                <c:pt idx="130">
                  <c:v>2.4414290477238865E-2</c:v>
                </c:pt>
                <c:pt idx="131">
                  <c:v>2.2779924834367193E-2</c:v>
                </c:pt>
                <c:pt idx="132">
                  <c:v>2.1254931943985866E-2</c:v>
                </c:pt>
                <c:pt idx="133">
                  <c:v>1.9831997256801515E-2</c:v>
                </c:pt>
                <c:pt idx="134">
                  <c:v>1.8504294785088859E-2</c:v>
                </c:pt>
                <c:pt idx="135">
                  <c:v>1.7265454549715287E-2</c:v>
                </c:pt>
                <c:pt idx="136">
                  <c:v>1.6109532186646902E-2</c:v>
                </c:pt>
                <c:pt idx="137">
                  <c:v>1.5030980569690655E-2</c:v>
                </c:pt>
                <c:pt idx="138">
                  <c:v>1.4024623317027363E-2</c:v>
                </c:pt>
                <c:pt idx="139">
                  <c:v>1.3085630058299103E-2</c:v>
                </c:pt>
                <c:pt idx="140">
                  <c:v>1.2209493345835654E-2</c:v>
                </c:pt>
                <c:pt idx="141">
                  <c:v>1.1392007100766932E-2</c:v>
                </c:pt>
                <c:pt idx="142">
                  <c:v>1.0629246493977007E-2</c:v>
                </c:pt>
                <c:pt idx="143">
                  <c:v>9.9175491657206294E-3</c:v>
                </c:pt>
                <c:pt idx="144">
                  <c:v>9.2534976961360371E-3</c:v>
                </c:pt>
                <c:pt idx="145">
                  <c:v>8.6339032433215834E-3</c:v>
                </c:pt>
                <c:pt idx="146">
                  <c:v>8.0557902720101993E-3</c:v>
                </c:pt>
                <c:pt idx="147">
                  <c:v>7.5163823006505481E-3</c:v>
                </c:pt>
                <c:pt idx="148">
                  <c:v>7.0130885976595891E-3</c:v>
                </c:pt>
                <c:pt idx="149">
                  <c:v>6.5434917664788372E-3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C3-4476-9DF0-84049186E524}"/>
            </c:ext>
          </c:extLst>
        </c:ser>
        <c:ser>
          <c:idx val="4"/>
          <c:order val="4"/>
          <c:tx>
            <c:v>u86g 30-9-21 (#41) Fit</c:v>
          </c:tx>
          <c:spPr>
            <a:ln>
              <a:solidFill>
                <a:srgbClr val="E55400"/>
              </a:solidFill>
            </a:ln>
          </c:spPr>
          <c:marker>
            <c:symbol val="none"/>
          </c:marker>
          <c:xVal>
            <c:numRef>
              <c:f>'Fit-Values'!$Q$2:$Q$151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'Fit-Values'!$S$2:$S$151</c:f>
              <c:numCache>
                <c:formatCode>General</c:formatCode>
                <c:ptCount val="150"/>
                <c:pt idx="0">
                  <c:v>14.099415882982498</c:v>
                </c:pt>
                <c:pt idx="1">
                  <c:v>13.992523839373348</c:v>
                </c:pt>
                <c:pt idx="2">
                  <c:v>13.879703478867782</c:v>
                </c:pt>
                <c:pt idx="3">
                  <c:v>13.760742720084522</c:v>
                </c:pt>
                <c:pt idx="4">
                  <c:v>13.63543711896034</c:v>
                </c:pt>
                <c:pt idx="5">
                  <c:v>13.50359222934685</c:v>
                </c:pt>
                <c:pt idx="6">
                  <c:v>13.36502615384245</c:v>
                </c:pt>
                <c:pt idx="7">
                  <c:v>13.219572271681614</c:v>
                </c:pt>
                <c:pt idx="8">
                  <c:v>13.067082124269973</c:v>
                </c:pt>
                <c:pt idx="9">
                  <c:v>12.907428432074767</c:v>
                </c:pt>
                <c:pt idx="10">
                  <c:v>12.740508209173299</c:v>
                </c:pt>
                <c:pt idx="11">
                  <c:v>12.566245933992263</c:v>
                </c:pt>
                <c:pt idx="12">
                  <c:v>12.384596726868608</c:v>
                </c:pt>
                <c:pt idx="13">
                  <c:v>12.195549477309441</c:v>
                </c:pt>
                <c:pt idx="14">
                  <c:v>11.999129856565673</c:v>
                </c:pt>
                <c:pt idx="15">
                  <c:v>11.795403144764236</c:v>
                </c:pt>
                <c:pt idx="16">
                  <c:v>11.584476796754643</c:v>
                </c:pt>
                <c:pt idx="17">
                  <c:v>11.366502667530654</c:v>
                </c:pt>
                <c:pt idx="18">
                  <c:v>11.141678816942431</c:v>
                </c:pt>
                <c:pt idx="19">
                  <c:v>10.910250814905226</c:v>
                </c:pt>
                <c:pt idx="20">
                  <c:v>10.672512472713947</c:v>
                </c:pt>
                <c:pt idx="21">
                  <c:v>10.428805933663398</c:v>
                </c:pt>
                <c:pt idx="22">
                  <c:v>10.179521067027622</c:v>
                </c:pt>
                <c:pt idx="23">
                  <c:v>9.9250941235206938</c:v>
                </c:pt>
                <c:pt idx="24">
                  <c:v>9.6660056273715327</c:v>
                </c:pt>
                <c:pt idx="25">
                  <c:v>9.4027774996636708</c:v>
                </c:pt>
                <c:pt idx="26">
                  <c:v>9.1359694289545814</c:v>
                </c:pt>
                <c:pt idx="27">
                  <c:v>8.8661745275983321</c:v>
                </c:pt>
                <c:pt idx="28">
                  <c:v>8.594014334664962</c:v>
                </c:pt>
                <c:pt idx="29">
                  <c:v>8.320133247881472</c:v>
                </c:pt>
                <c:pt idx="30">
                  <c:v>8.0451924865122919</c:v>
                </c:pt>
                <c:pt idx="31">
                  <c:v>7.7698637035779257</c:v>
                </c:pt>
                <c:pt idx="32">
                  <c:v>7.4948223783827643</c:v>
                </c:pt>
                <c:pt idx="33">
                  <c:v>7.2207411283033025</c:v>
                </c:pt>
                <c:pt idx="34">
                  <c:v>6.9482830817263448</c:v>
                </c:pt>
                <c:pt idx="35">
                  <c:v>6.6780954517688542</c:v>
                </c:pt>
                <c:pt idx="36">
                  <c:v>6.4108034430736325</c:v>
                </c:pt>
                <c:pt idx="37">
                  <c:v>6.1470046119770814</c:v>
                </c:pt>
                <c:pt idx="38">
                  <c:v>5.8872637843480788</c:v>
                </c:pt>
                <c:pt idx="39">
                  <c:v>5.6321086162512302</c:v>
                </c:pt>
                <c:pt idx="40">
                  <c:v>5.3820258613015994</c:v>
                </c:pt>
                <c:pt idx="41">
                  <c:v>5.1374583861850169</c:v>
                </c:pt>
                <c:pt idx="42">
                  <c:v>4.8988029533809367</c:v>
                </c:pt>
                <c:pt idx="43">
                  <c:v>4.6664087685984441</c:v>
                </c:pt>
                <c:pt idx="44">
                  <c:v>4.4405767706605275</c:v>
                </c:pt>
                <c:pt idx="45">
                  <c:v>4.2215596242137963</c:v>
                </c:pt>
                <c:pt idx="46">
                  <c:v>4.0095623611870224</c:v>
                </c:pt>
                <c:pt idx="47">
                  <c:v>3.8047436056278912</c:v>
                </c:pt>
                <c:pt idx="48">
                  <c:v>3.6072173085360646</c:v>
                </c:pt>
                <c:pt idx="49">
                  <c:v>3.4170549144670304</c:v>
                </c:pt>
                <c:pt idx="50">
                  <c:v>3.2342878798218635</c:v>
                </c:pt>
                <c:pt idx="51">
                  <c:v>3.0589104635099602</c:v>
                </c:pt>
                <c:pt idx="52">
                  <c:v>2.8908827136943955</c:v>
                </c:pt>
                <c:pt idx="53">
                  <c:v>2.7301335791628389</c:v>
                </c:pt>
                <c:pt idx="54">
                  <c:v>2.576564080068124</c:v>
                </c:pt>
                <c:pt idx="55">
                  <c:v>2.4300504799138025</c:v>
                </c:pt>
                <c:pt idx="56">
                  <c:v>2.2904474083494506</c:v>
                </c:pt>
                <c:pt idx="57">
                  <c:v>2.1575908922096687</c:v>
                </c:pt>
                <c:pt idx="58">
                  <c:v>2.0313012600196316</c:v>
                </c:pt>
                <c:pt idx="59">
                  <c:v>1.9113858926398279</c:v>
                </c:pt>
                <c:pt idx="60">
                  <c:v>1.7976417996702594</c:v>
                </c:pt>
                <c:pt idx="61">
                  <c:v>1.6898580075554719</c:v>
                </c:pt>
                <c:pt idx="62">
                  <c:v>1.587817750938143</c:v>
                </c:pt>
                <c:pt idx="63">
                  <c:v>1.4913004636838423</c:v>
                </c:pt>
                <c:pt idx="64">
                  <c:v>1.4000835701235701</c:v>
                </c:pt>
                <c:pt idx="65">
                  <c:v>1.3139440804658307</c:v>
                </c:pt>
                <c:pt idx="66">
                  <c:v>1.2326599970610914</c:v>
                </c:pt>
                <c:pt idx="67">
                  <c:v>1.1560115403082136</c:v>
                </c:pt>
                <c:pt idx="68">
                  <c:v>1.083782204546651</c:v>
                </c:pt>
                <c:pt idx="69">
                  <c:v>1.0157596553414123</c:v>
                </c:pt>
                <c:pt idx="70">
                  <c:v>0.95173648021341251</c:v>
                </c:pt>
                <c:pt idx="71">
                  <c:v>0.8915108051645575</c:v>
                </c:pt>
                <c:pt idx="72">
                  <c:v>0.83488678934759264</c:v>
                </c:pt>
                <c:pt idx="73">
                  <c:v>0.78167501000405082</c:v>
                </c:pt>
                <c:pt idx="74">
                  <c:v>0.73169274938493345</c:v>
                </c:pt>
                <c:pt idx="75">
                  <c:v>0.68476419482453821</c:v>
                </c:pt>
                <c:pt idx="76">
                  <c:v>0.64072056249483467</c:v>
                </c:pt>
                <c:pt idx="77">
                  <c:v>0.59940015466725072</c:v>
                </c:pt>
                <c:pt idx="78">
                  <c:v>0.56064835956237857</c:v>
                </c:pt>
                <c:pt idx="79">
                  <c:v>0.52431760212118661</c:v>
                </c:pt>
                <c:pt idx="80">
                  <c:v>0.49026725327371423</c:v>
                </c:pt>
                <c:pt idx="81">
                  <c:v>0.45836350455374486</c:v>
                </c:pt>
                <c:pt idx="82">
                  <c:v>0.42847921420388957</c:v>
                </c:pt>
                <c:pt idx="83">
                  <c:v>0.40049373024373836</c:v>
                </c:pt>
                <c:pt idx="84">
                  <c:v>0.37429269535107323</c:v>
                </c:pt>
                <c:pt idx="85">
                  <c:v>0.34976783781928589</c:v>
                </c:pt>
                <c:pt idx="86">
                  <c:v>0.32681675231901863</c:v>
                </c:pt>
                <c:pt idx="87">
                  <c:v>0.30534267369705503</c:v>
                </c:pt>
                <c:pt idx="88">
                  <c:v>0.28525424660040244</c:v>
                </c:pt>
                <c:pt idx="89">
                  <c:v>0.26646529330787416</c:v>
                </c:pt>
                <c:pt idx="90">
                  <c:v>0.24889458178961377</c:v>
                </c:pt>
                <c:pt idx="91">
                  <c:v>0.23246559569133751</c:v>
                </c:pt>
                <c:pt idx="92">
                  <c:v>0.21710630765016958</c:v>
                </c:pt>
                <c:pt idx="93">
                  <c:v>0.20274895710008423</c:v>
                </c:pt>
                <c:pt idx="94">
                  <c:v>0.18932983349509414</c:v>
                </c:pt>
                <c:pt idx="95">
                  <c:v>0.17678906569017272</c:v>
                </c:pt>
                <c:pt idx="96">
                  <c:v>0.16507041804584333</c:v>
                </c:pt>
                <c:pt idx="97">
                  <c:v>0.15412109367650828</c:v>
                </c:pt>
                <c:pt idx="98">
                  <c:v>0.14389154514037727</c:v>
                </c:pt>
                <c:pt idx="99">
                  <c:v>0.13433529275584988</c:v>
                </c:pt>
                <c:pt idx="100">
                  <c:v>0.12540875064257762</c:v>
                </c:pt>
                <c:pt idx="101">
                  <c:v>0.11707106050596394</c:v>
                </c:pt>
                <c:pt idx="102">
                  <c:v>0.10928393312224216</c:v>
                </c:pt>
                <c:pt idx="103">
                  <c:v>0.10201149742590587</c:v>
                </c:pt>
                <c:pt idx="104">
                  <c:v>9.5220157061021382E-2</c:v>
                </c:pt>
                <c:pt idx="105">
                  <c:v>8.8878454219866398E-2</c:v>
                </c:pt>
                <c:pt idx="106">
                  <c:v>8.2956940568351456E-2</c:v>
                </c:pt>
                <c:pt idx="107">
                  <c:v>7.7428055036307342E-2</c:v>
                </c:pt>
                <c:pt idx="108">
                  <c:v>7.2266008230599255E-2</c:v>
                </c:pt>
                <c:pt idx="109">
                  <c:v>6.7446673226299936E-2</c:v>
                </c:pt>
                <c:pt idx="110">
                  <c:v>6.2947482475351535E-2</c:v>
                </c:pt>
                <c:pt idx="111">
                  <c:v>5.8747330576125023E-2</c:v>
                </c:pt>
                <c:pt idx="112">
                  <c:v>5.4826482638645757E-2</c:v>
                </c:pt>
                <c:pt idx="113">
                  <c:v>5.11664879898035E-2</c:v>
                </c:pt>
                <c:pt idx="114">
                  <c:v>4.7750098958090348E-2</c:v>
                </c:pt>
                <c:pt idx="115">
                  <c:v>4.4561194487755529E-2</c:v>
                </c:pt>
                <c:pt idx="116">
                  <c:v>4.1584708336472431E-2</c:v>
                </c:pt>
                <c:pt idx="117">
                  <c:v>3.880656161470597E-2</c:v>
                </c:pt>
                <c:pt idx="118">
                  <c:v>3.6213599437928679E-2</c:v>
                </c:pt>
                <c:pt idx="119">
                  <c:v>3.3793531465335036E-2</c:v>
                </c:pt>
                <c:pt idx="120">
                  <c:v>3.1534876112459642E-2</c:v>
                </c:pt>
                <c:pt idx="121">
                  <c:v>2.9426908228288085E-2</c:v>
                </c:pt>
                <c:pt idx="122">
                  <c:v>2.7459610041432825E-2</c:v>
                </c:pt>
                <c:pt idx="123">
                  <c:v>2.5623625186085519E-2</c:v>
                </c:pt>
                <c:pt idx="124">
                  <c:v>2.3910215626074205E-2</c:v>
                </c:pt>
                <c:pt idx="125">
                  <c:v>2.231122130899621E-2</c:v>
                </c:pt>
                <c:pt idx="126">
                  <c:v>2.081902238433031E-2</c:v>
                </c:pt>
                <c:pt idx="127">
                  <c:v>1.9426503834210962E-2</c:v>
                </c:pt>
                <c:pt idx="128">
                  <c:v>1.8127022367707468E-2</c:v>
                </c:pt>
                <c:pt idx="129">
                  <c:v>1.6914375442866003E-2</c:v>
                </c:pt>
                <c:pt idx="130">
                  <c:v>1.5782772284069324E-2</c:v>
                </c:pt>
                <c:pt idx="131">
                  <c:v>1.4726806771250267E-2</c:v>
                </c:pt>
                <c:pt idx="132">
                  <c:v>1.3741432085794258E-2</c:v>
                </c:pt>
                <c:pt idx="133">
                  <c:v>1.2821937001149308E-2</c:v>
                </c:pt>
                <c:pt idx="134">
                  <c:v>1.1963923716507452E-2</c:v>
                </c:pt>
                <c:pt idx="135">
                  <c:v>1.1163287134877464E-2</c:v>
                </c:pt>
                <c:pt idx="136">
                  <c:v>1.0416195494599378E-2</c:v>
                </c:pt>
                <c:pt idx="137">
                  <c:v>9.719072267557749E-3</c:v>
                </c:pt>
                <c:pt idx="138">
                  <c:v>9.0685792438307544E-3</c:v>
                </c:pt>
                <c:pt idx="139">
                  <c:v>8.4616007263775828E-3</c:v>
                </c:pt>
                <c:pt idx="140">
                  <c:v>7.8952287633455853E-3</c:v>
                </c:pt>
                <c:pt idx="141">
                  <c:v>7.3667493534230744E-3</c:v>
                </c:pt>
                <c:pt idx="142">
                  <c:v>6.8736295588678331E-3</c:v>
                </c:pt>
                <c:pt idx="143">
                  <c:v>6.4135054685721116E-3</c:v>
                </c:pt>
                <c:pt idx="144">
                  <c:v>5.9841709565944257E-3</c:v>
                </c:pt>
                <c:pt idx="145">
                  <c:v>5.5835671820432253E-3</c:v>
                </c:pt>
                <c:pt idx="146">
                  <c:v>5.2097727848376962E-3</c:v>
                </c:pt>
                <c:pt idx="147">
                  <c:v>4.860994729824597E-3</c:v>
                </c:pt>
                <c:pt idx="148">
                  <c:v>4.5355597576417495E-3</c:v>
                </c:pt>
                <c:pt idx="149">
                  <c:v>4.2319064019693542E-3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C3-4476-9DF0-84049186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scatterChart>
        <c:scatterStyle val="lineMarker"/>
        <c:varyColors val="0"/>
        <c:ser>
          <c:idx val="5"/>
          <c:order val="5"/>
          <c:tx>
            <c:v>rna labeled wt 2 (#30) Dose 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1D9659"/>
              </a:solidFill>
              <a:ln>
                <a:noFill/>
              </a:ln>
            </c:spPr>
          </c:marker>
          <c:xVal>
            <c:numRef>
              <c:f>Export!$A$45:$A$60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4">
                  <c:v>4.9999999999999998E-7</c:v>
                </c:pt>
                <c:pt idx="15">
                  <c:v>9.9999999999999995E-7</c:v>
                </c:pt>
              </c:numCache>
            </c:numRef>
          </c:xVal>
          <c:yVal>
            <c:numRef>
              <c:f>Export!$B$45:$B$60</c:f>
              <c:numCache>
                <c:formatCode>General</c:formatCode>
                <c:ptCount val="16"/>
                <c:pt idx="0">
                  <c:v>0.59831412956157204</c:v>
                </c:pt>
                <c:pt idx="1">
                  <c:v>0.22187261778719899</c:v>
                </c:pt>
                <c:pt idx="2">
                  <c:v>0.30536296947548203</c:v>
                </c:pt>
                <c:pt idx="3">
                  <c:v>0.32591354086468999</c:v>
                </c:pt>
                <c:pt idx="4">
                  <c:v>-2.3931498614388098E-2</c:v>
                </c:pt>
                <c:pt idx="5">
                  <c:v>0.24384080645279499</c:v>
                </c:pt>
                <c:pt idx="6">
                  <c:v>9.1605019512712701E-2</c:v>
                </c:pt>
                <c:pt idx="7">
                  <c:v>-6.3321432803491007E-2</c:v>
                </c:pt>
                <c:pt idx="8">
                  <c:v>0.51411619536554598</c:v>
                </c:pt>
                <c:pt idx="9">
                  <c:v>0.65539149206858804</c:v>
                </c:pt>
                <c:pt idx="10">
                  <c:v>2.2055637323820698</c:v>
                </c:pt>
                <c:pt idx="11">
                  <c:v>3.4369001546742801</c:v>
                </c:pt>
                <c:pt idx="12">
                  <c:v>6.2051820300717999</c:v>
                </c:pt>
                <c:pt idx="13">
                  <c:v>6.1593546603163496</c:v>
                </c:pt>
                <c:pt idx="14">
                  <c:v>5.3397691345500098</c:v>
                </c:pt>
                <c:pt idx="15">
                  <c:v>4.6729663298197002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C3-4476-9DF0-84049186E524}"/>
            </c:ext>
          </c:extLst>
        </c:ser>
        <c:ser>
          <c:idx val="6"/>
          <c:order val="6"/>
          <c:tx>
            <c:v>b9 rna labeled (#28) Dose 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8C0000"/>
              </a:solidFill>
              <a:ln>
                <a:noFill/>
              </a:ln>
            </c:spPr>
          </c:marker>
          <c:xVal>
            <c:numRef>
              <c:f>Export!$E$45:$E$60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4">
                  <c:v>4.9999999999999998E-7</c:v>
                </c:pt>
                <c:pt idx="15">
                  <c:v>9.9999999999999995E-7</c:v>
                </c:pt>
              </c:numCache>
            </c:numRef>
          </c:xVal>
          <c:yVal>
            <c:numRef>
              <c:f>Export!$F$45:$F$60</c:f>
              <c:numCache>
                <c:formatCode>General</c:formatCode>
                <c:ptCount val="16"/>
                <c:pt idx="0">
                  <c:v>4.5260518453460498E-3</c:v>
                </c:pt>
                <c:pt idx="1">
                  <c:v>0.982350777533611</c:v>
                </c:pt>
                <c:pt idx="2">
                  <c:v>0.36938461104693898</c:v>
                </c:pt>
                <c:pt idx="3">
                  <c:v>0.29856834038434998</c:v>
                </c:pt>
                <c:pt idx="4">
                  <c:v>-0.44192197272411698</c:v>
                </c:pt>
                <c:pt idx="5">
                  <c:v>-0.13274139688235201</c:v>
                </c:pt>
                <c:pt idx="6">
                  <c:v>0.52016984251849896</c:v>
                </c:pt>
                <c:pt idx="7">
                  <c:v>2.5848427758887699E-2</c:v>
                </c:pt>
                <c:pt idx="8">
                  <c:v>0.51521709506732805</c:v>
                </c:pt>
                <c:pt idx="9">
                  <c:v>1.4881877149055101</c:v>
                </c:pt>
                <c:pt idx="10">
                  <c:v>2.1049979326408002</c:v>
                </c:pt>
                <c:pt idx="11">
                  <c:v>4.1584015570234696</c:v>
                </c:pt>
                <c:pt idx="12">
                  <c:v>6.6616526895054404</c:v>
                </c:pt>
                <c:pt idx="13">
                  <c:v>2.72446467998896</c:v>
                </c:pt>
                <c:pt idx="14">
                  <c:v>2.8417085034018301</c:v>
                </c:pt>
                <c:pt idx="15">
                  <c:v>3.9552806083381702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C3-4476-9DF0-84049186E524}"/>
            </c:ext>
          </c:extLst>
        </c:ser>
        <c:ser>
          <c:idx val="7"/>
          <c:order val="7"/>
          <c:tx>
            <c:v>b10 rna labeled (#33) Dose 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A1E6"/>
              </a:solidFill>
              <a:ln>
                <a:noFill/>
              </a:ln>
            </c:spPr>
          </c:marker>
          <c:xVal>
            <c:numRef>
              <c:f>Export!$I$45:$I$60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4">
                  <c:v>4.9999999999999998E-7</c:v>
                </c:pt>
              </c:numCache>
            </c:numRef>
          </c:xVal>
          <c:yVal>
            <c:numRef>
              <c:f>Export!$J$45:$J$60</c:f>
              <c:numCache>
                <c:formatCode>General</c:formatCode>
                <c:ptCount val="16"/>
                <c:pt idx="0">
                  <c:v>-0.99127779016191697</c:v>
                </c:pt>
                <c:pt idx="1">
                  <c:v>-0.31191478188850402</c:v>
                </c:pt>
                <c:pt idx="2">
                  <c:v>-1.9838612874606301</c:v>
                </c:pt>
                <c:pt idx="3">
                  <c:v>-1.2182509688901699</c:v>
                </c:pt>
                <c:pt idx="4">
                  <c:v>-1.5145427365216599</c:v>
                </c:pt>
                <c:pt idx="5">
                  <c:v>-1.7009082617443001</c:v>
                </c:pt>
                <c:pt idx="6">
                  <c:v>-1.2187377071852601</c:v>
                </c:pt>
                <c:pt idx="7">
                  <c:v>-1.76282614342097</c:v>
                </c:pt>
                <c:pt idx="8">
                  <c:v>-1.4660778025121299</c:v>
                </c:pt>
                <c:pt idx="9">
                  <c:v>-0.576096344866869</c:v>
                </c:pt>
                <c:pt idx="10">
                  <c:v>0.65674117068954296</c:v>
                </c:pt>
                <c:pt idx="11">
                  <c:v>0.76226564724311197</c:v>
                </c:pt>
                <c:pt idx="12">
                  <c:v>-0.83874710800410002</c:v>
                </c:pt>
                <c:pt idx="13">
                  <c:v>-1.8140486649768901</c:v>
                </c:pt>
                <c:pt idx="14">
                  <c:v>-0.95325671075329399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C3-4476-9DF0-84049186E524}"/>
            </c:ext>
          </c:extLst>
        </c:ser>
        <c:ser>
          <c:idx val="8"/>
          <c:order val="8"/>
          <c:tx>
            <c:v>c84a 30-9-21 (#39) Dose Response Outlier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A9A9A9"/>
              </a:solidFill>
              <a:ln>
                <a:noFill/>
              </a:ln>
            </c:spPr>
          </c:marker>
          <c:xVal>
            <c:numRef>
              <c:f>Export!$M$64</c:f>
              <c:numCache>
                <c:formatCode>General</c:formatCode>
                <c:ptCount val="1"/>
                <c:pt idx="0">
                  <c:v>9.9999999999999995E-7</c:v>
                </c:pt>
              </c:numCache>
            </c:numRef>
          </c:xVal>
          <c:yVal>
            <c:numRef>
              <c:f>Export!$N$64</c:f>
              <c:numCache>
                <c:formatCode>General</c:formatCode>
                <c:ptCount val="1"/>
                <c:pt idx="0">
                  <c:v>30.0199849654221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C3-4476-9DF0-84049186E524}"/>
            </c:ext>
          </c:extLst>
        </c:ser>
        <c:ser>
          <c:idx val="9"/>
          <c:order val="9"/>
          <c:tx>
            <c:v>c84a 30-9-21 (#39) Dose 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BF8B6D"/>
              </a:solidFill>
              <a:ln>
                <a:noFill/>
              </a:ln>
            </c:spPr>
          </c:marker>
          <c:xVal>
            <c:numRef>
              <c:f>Export!$M$45:$M$60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4">
                  <c:v>4.9999999999999998E-7</c:v>
                </c:pt>
              </c:numCache>
            </c:numRef>
          </c:xVal>
          <c:yVal>
            <c:numRef>
              <c:f>Export!$N$45:$N$60</c:f>
              <c:numCache>
                <c:formatCode>General</c:formatCode>
                <c:ptCount val="16"/>
                <c:pt idx="0">
                  <c:v>1.0481457263869101</c:v>
                </c:pt>
                <c:pt idx="1">
                  <c:v>3.6074933036161397E-2</c:v>
                </c:pt>
                <c:pt idx="2">
                  <c:v>-0.33752593656743102</c:v>
                </c:pt>
                <c:pt idx="3">
                  <c:v>-3.0827503734144598E-2</c:v>
                </c:pt>
                <c:pt idx="4">
                  <c:v>0.584452075348736</c:v>
                </c:pt>
                <c:pt idx="5">
                  <c:v>-7.9695238794784004E-2</c:v>
                </c:pt>
                <c:pt idx="6">
                  <c:v>0.221042647368449</c:v>
                </c:pt>
                <c:pt idx="7">
                  <c:v>0.61461784378013795</c:v>
                </c:pt>
                <c:pt idx="8">
                  <c:v>0.88506456971163106</c:v>
                </c:pt>
                <c:pt idx="9">
                  <c:v>3.3455853839328702</c:v>
                </c:pt>
                <c:pt idx="10">
                  <c:v>5.9386230868312904</c:v>
                </c:pt>
                <c:pt idx="11">
                  <c:v>9.7464536136270699</c:v>
                </c:pt>
                <c:pt idx="12">
                  <c:v>12.773599381544001</c:v>
                </c:pt>
                <c:pt idx="13">
                  <c:v>13.606603931279</c:v>
                </c:pt>
                <c:pt idx="14">
                  <c:v>15.3700833767198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C3-4476-9DF0-84049186E524}"/>
            </c:ext>
          </c:extLst>
        </c:ser>
        <c:ser>
          <c:idx val="10"/>
          <c:order val="10"/>
          <c:tx>
            <c:v>u86g 30-9-21 (#41) Dose Response Outlier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A9A9A9"/>
              </a:solidFill>
              <a:ln>
                <a:noFill/>
              </a:ln>
            </c:spPr>
          </c:marker>
          <c:xVal>
            <c:numRef>
              <c:f>Export!$Q$64</c:f>
              <c:numCache>
                <c:formatCode>General</c:formatCode>
                <c:ptCount val="1"/>
                <c:pt idx="0">
                  <c:v>4.9999999999999998E-7</c:v>
                </c:pt>
              </c:numCache>
            </c:numRef>
          </c:xVal>
          <c:yVal>
            <c:numRef>
              <c:f>Export!$R$64</c:f>
              <c:numCache>
                <c:formatCode>General</c:formatCode>
                <c:ptCount val="1"/>
                <c:pt idx="0">
                  <c:v>14.2535657158554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C3-4476-9DF0-84049186E524}"/>
            </c:ext>
          </c:extLst>
        </c:ser>
        <c:ser>
          <c:idx val="11"/>
          <c:order val="11"/>
          <c:tx>
            <c:v>u86g 30-9-21 (#41) Dose 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E55400"/>
              </a:solidFill>
              <a:ln>
                <a:noFill/>
              </a:ln>
            </c:spPr>
          </c:marker>
          <c:xVal>
            <c:numRef>
              <c:f>Export!$Q$45:$Q$60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5">
                  <c:v>9.9999999999999995E-7</c:v>
                </c:pt>
              </c:numCache>
            </c:numRef>
          </c:xVal>
          <c:yVal>
            <c:numRef>
              <c:f>Export!$R$45:$R$60</c:f>
              <c:numCache>
                <c:formatCode>General</c:formatCode>
                <c:ptCount val="16"/>
                <c:pt idx="0">
                  <c:v>-1.5811944174402001E-2</c:v>
                </c:pt>
                <c:pt idx="1">
                  <c:v>-0.23057051047771901</c:v>
                </c:pt>
                <c:pt idx="2">
                  <c:v>1.15005175213128E-2</c:v>
                </c:pt>
                <c:pt idx="3">
                  <c:v>0.15645372029041499</c:v>
                </c:pt>
                <c:pt idx="4">
                  <c:v>-8.2273008057427398E-3</c:v>
                </c:pt>
                <c:pt idx="5">
                  <c:v>-6.0137688548479701E-2</c:v>
                </c:pt>
                <c:pt idx="6">
                  <c:v>0.62299166219816005</c:v>
                </c:pt>
                <c:pt idx="7">
                  <c:v>0.46419069151988901</c:v>
                </c:pt>
                <c:pt idx="8">
                  <c:v>1.1508390458798201</c:v>
                </c:pt>
                <c:pt idx="9">
                  <c:v>1.97606947349777</c:v>
                </c:pt>
                <c:pt idx="10">
                  <c:v>3.3338571593298001</c:v>
                </c:pt>
                <c:pt idx="11">
                  <c:v>5.7863092929002304</c:v>
                </c:pt>
                <c:pt idx="12">
                  <c:v>7.9064277458383003</c:v>
                </c:pt>
                <c:pt idx="13">
                  <c:v>11.2468628087261</c:v>
                </c:pt>
                <c:pt idx="15">
                  <c:v>14.1224344981846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C3-4476-9DF0-84049186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de-DE"/>
                  <a:t>Ligand Concentration [M]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2"/>
        <c:crossesAt val="-3.7192557538786701"/>
        <c:crossBetween val="midCat"/>
      </c:valAx>
      <c:valAx>
        <c:axId val="2"/>
        <c:scaling>
          <c:orientation val="minMax"/>
          <c:max val="17.105477843137798"/>
          <c:min val="-3.7192557538786701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lang="el-GR"/>
                  <a:t>Δ </a:t>
                </a:r>
                <a:r>
                  <a:rPr lang="de-DE"/>
                  <a:t>Fnorm [‰]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1"/>
        <c:crossesAt val="-10000000"/>
        <c:crossBetween val="between"/>
      </c:valAx>
    </c:plotArea>
    <c:legend>
      <c:legendPos val="r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de-DE"/>
              <a:t>rna labeled wt 2 (#30) KD-Fit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Fit</c:v>
          </c:tx>
          <c:spPr>
            <a:ln>
              <a:solidFill>
                <a:srgbClr val="1D9659"/>
              </a:solidFill>
            </a:ln>
          </c:spPr>
          <c:marker>
            <c:symbol val="none"/>
          </c:marker>
          <c:xVal>
            <c:numRef>
              <c:f>'Fit-Values'!$A$2:$A$151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'Fit-Values'!$C$2:$C$151</c:f>
              <c:numCache>
                <c:formatCode>General</c:formatCode>
                <c:ptCount val="150"/>
                <c:pt idx="0">
                  <c:v>5.8404483161659755</c:v>
                </c:pt>
                <c:pt idx="1">
                  <c:v>5.8237503528142724</c:v>
                </c:pt>
                <c:pt idx="2">
                  <c:v>5.8059345044130168</c:v>
                </c:pt>
                <c:pt idx="3">
                  <c:v>5.7869321391741551</c:v>
                </c:pt>
                <c:pt idx="4">
                  <c:v>5.7666713349450447</c:v>
                </c:pt>
                <c:pt idx="5">
                  <c:v>5.7450768650717237</c:v>
                </c:pt>
                <c:pt idx="6">
                  <c:v>5.7220702112791741</c:v>
                </c:pt>
                <c:pt idx="7">
                  <c:v>5.6975696085197569</c:v>
                </c:pt>
                <c:pt idx="8">
                  <c:v>5.6714901272799807</c:v>
                </c:pt>
                <c:pt idx="9">
                  <c:v>5.6437437993871526</c:v>
                </c:pt>
                <c:pt idx="10">
                  <c:v>5.614239793909519</c:v>
                </c:pt>
                <c:pt idx="11">
                  <c:v>5.5828846502636225</c:v>
                </c:pt>
                <c:pt idx="12">
                  <c:v>5.5495825761272499</c:v>
                </c:pt>
                <c:pt idx="13">
                  <c:v>5.5142358181553845</c:v>
                </c:pt>
                <c:pt idx="14">
                  <c:v>5.476745113786933</c:v>
                </c:pt>
                <c:pt idx="15">
                  <c:v>5.4370102325520975</c:v>
                </c:pt>
                <c:pt idx="16">
                  <c:v>5.3949306152079544</c:v>
                </c:pt>
                <c:pt idx="17">
                  <c:v>5.3504061186571334</c:v>
                </c:pt>
                <c:pt idx="18">
                  <c:v>5.3033378738953161</c:v>
                </c:pt>
                <c:pt idx="19">
                  <c:v>5.2536292630892376</c:v>
                </c:pt>
                <c:pt idx="20">
                  <c:v>5.2011870202433101</c:v>
                </c:pt>
                <c:pt idx="21">
                  <c:v>5.14592245767642</c:v>
                </c:pt>
                <c:pt idx="22">
                  <c:v>5.0877528176333726</c:v>
                </c:pt>
                <c:pt idx="23">
                  <c:v>5.0266027447340775</c:v>
                </c:pt>
                <c:pt idx="24">
                  <c:v>4.9624058705709331</c:v>
                </c:pt>
                <c:pt idx="25">
                  <c:v>4.8951064966121294</c:v>
                </c:pt>
                <c:pt idx="26">
                  <c:v>4.8246613556801776</c:v>
                </c:pt>
                <c:pt idx="27">
                  <c:v>4.7510414257691309</c:v>
                </c:pt>
                <c:pt idx="28">
                  <c:v>4.6742337630146267</c:v>
                </c:pt>
                <c:pt idx="29">
                  <c:v>4.5942433135046485</c:v>
                </c:pt>
                <c:pt idx="30">
                  <c:v>4.5110946566735493</c:v>
                </c:pt>
                <c:pt idx="31">
                  <c:v>4.424833626706004</c:v>
                </c:pt>
                <c:pt idx="32">
                  <c:v>4.335528753218</c:v>
                </c:pt>
                <c:pt idx="33">
                  <c:v>4.2432724590574935</c:v>
                </c:pt>
                <c:pt idx="34">
                  <c:v>4.1481819519784722</c:v>
                </c:pt>
                <c:pt idx="35">
                  <c:v>4.050399748736595</c:v>
                </c:pt>
                <c:pt idx="36">
                  <c:v>3.9500937752961818</c:v>
                </c:pt>
                <c:pt idx="37">
                  <c:v>3.8474569956024425</c:v>
                </c:pt>
                <c:pt idx="38">
                  <c:v>3.7427065338016519</c:v>
                </c:pt>
                <c:pt idx="39">
                  <c:v>3.6360822706357112</c:v>
                </c:pt>
                <c:pt idx="40">
                  <c:v>3.5278449134166294</c:v>
                </c:pt>
                <c:pt idx="41">
                  <c:v>3.4182735596027669</c:v>
                </c:pt>
                <c:pt idx="42">
                  <c:v>3.3076627953812476</c:v>
                </c:pt>
                <c:pt idx="43">
                  <c:v>3.1963193914382373</c:v>
                </c:pt>
                <c:pt idx="44">
                  <c:v>3.0845586768346038</c:v>
                </c:pt>
                <c:pt idx="45">
                  <c:v>2.9727006872298034</c:v>
                </c:pt>
                <c:pt idx="46">
                  <c:v>2.8610661944497906</c:v>
                </c:pt>
                <c:pt idx="47">
                  <c:v>2.7499727297665686</c:v>
                </c:pt>
                <c:pt idx="48">
                  <c:v>2.6397307128510192</c:v>
                </c:pt>
                <c:pt idx="49">
                  <c:v>2.5306397922790893</c:v>
                </c:pt>
                <c:pt idx="50">
                  <c:v>2.422985492237558</c:v>
                </c:pt>
                <c:pt idx="51">
                  <c:v>2.3170362446354602</c:v>
                </c:pt>
                <c:pt idx="52">
                  <c:v>2.213040867378254</c:v>
                </c:pt>
                <c:pt idx="53">
                  <c:v>2.1112265294535746</c:v>
                </c:pt>
                <c:pt idx="54">
                  <c:v>2.0117972230765417</c:v>
                </c:pt>
                <c:pt idx="55">
                  <c:v>1.914932743671784</c:v>
                </c:pt>
                <c:pt idx="56">
                  <c:v>1.8207881609714605</c:v>
                </c:pt>
                <c:pt idx="57">
                  <c:v>1.7294937497275669</c:v>
                </c:pt>
                <c:pt idx="58">
                  <c:v>1.6411553369243848</c:v>
                </c:pt>
                <c:pt idx="59">
                  <c:v>1.5558550141250862</c:v>
                </c:pt>
                <c:pt idx="60">
                  <c:v>1.4736521585913351</c:v>
                </c:pt>
                <c:pt idx="61">
                  <c:v>1.3945847048291853</c:v>
                </c:pt>
                <c:pt idx="62">
                  <c:v>1.3186706088096116</c:v>
                </c:pt>
                <c:pt idx="63">
                  <c:v>1.2459094498119612</c:v>
                </c:pt>
                <c:pt idx="64">
                  <c:v>1.1762841191225561</c:v>
                </c:pt>
                <c:pt idx="65">
                  <c:v>1.1097625501936363</c:v>
                </c:pt>
                <c:pt idx="66">
                  <c:v>1.0462994508810652</c:v>
                </c:pt>
                <c:pt idx="67">
                  <c:v>0.98583800463291027</c:v>
                </c:pt>
                <c:pt idx="68">
                  <c:v>0.92831151370126008</c:v>
                </c:pt>
                <c:pt idx="69">
                  <c:v>0.87364496333623265</c:v>
                </c:pt>
                <c:pt idx="70">
                  <c:v>0.82175649134683226</c:v>
                </c:pt>
                <c:pt idx="71">
                  <c:v>0.77255875225034742</c:v>
                </c:pt>
                <c:pt idx="72">
                  <c:v>0.72596016945010433</c:v>
                </c:pt>
                <c:pt idx="73">
                  <c:v>0.68186607244308561</c:v>
                </c:pt>
                <c:pt idx="74">
                  <c:v>0.64017971900398152</c:v>
                </c:pt>
                <c:pt idx="75">
                  <c:v>0.60080320464589931</c:v>
                </c:pt>
                <c:pt idx="76">
                  <c:v>0.56363826348035673</c:v>
                </c:pt>
                <c:pt idx="77">
                  <c:v>0.52858696595160382</c:v>
                </c:pt>
                <c:pt idx="78">
                  <c:v>0.49555231986892068</c:v>
                </c:pt>
                <c:pt idx="79">
                  <c:v>0.46443878175784903</c:v>
                </c:pt>
                <c:pt idx="80">
                  <c:v>0.43515268587896117</c:v>
                </c:pt>
                <c:pt idx="81">
                  <c:v>0.40760259834758017</c:v>
                </c:pt>
                <c:pt idx="82">
                  <c:v>0.38169960370578337</c:v>
                </c:pt>
                <c:pt idx="83">
                  <c:v>0.3573575310713295</c:v>
                </c:pt>
                <c:pt idx="84">
                  <c:v>0.33449312666550668</c:v>
                </c:pt>
                <c:pt idx="85">
                  <c:v>0.31302617912820097</c:v>
                </c:pt>
                <c:pt idx="86">
                  <c:v>0.29287960359022236</c:v>
                </c:pt>
                <c:pt idx="87">
                  <c:v>0.27397949001010602</c:v>
                </c:pt>
                <c:pt idx="88">
                  <c:v>0.25625512081478519</c:v>
                </c:pt>
                <c:pt idx="89">
                  <c:v>0.23963896241275506</c:v>
                </c:pt>
                <c:pt idx="90">
                  <c:v>0.22406663469871546</c:v>
                </c:pt>
                <c:pt idx="91">
                  <c:v>0.20947686223473738</c:v>
                </c:pt>
                <c:pt idx="92">
                  <c:v>0.19581141038179339</c:v>
                </c:pt>
                <c:pt idx="93">
                  <c:v>0.18301500927805137</c:v>
                </c:pt>
                <c:pt idx="94">
                  <c:v>0.17103526820449133</c:v>
                </c:pt>
                <c:pt idx="95">
                  <c:v>0.15982258255621673</c:v>
                </c:pt>
                <c:pt idx="96">
                  <c:v>0.14933003534667932</c:v>
                </c:pt>
                <c:pt idx="97">
                  <c:v>0.1395132949002118</c:v>
                </c:pt>
                <c:pt idx="98">
                  <c:v>0.13033051015713681</c:v>
                </c:pt>
                <c:pt idx="99">
                  <c:v>0.12174220479596443</c:v>
                </c:pt>
                <c:pt idx="100">
                  <c:v>0.11371117119188057</c:v>
                </c:pt>
                <c:pt idx="101">
                  <c:v>0.10620236506190395</c:v>
                </c:pt>
                <c:pt idx="102">
                  <c:v>9.9182801498045592E-2</c:v>
                </c:pt>
                <c:pt idx="103">
                  <c:v>9.2621452964181117E-2</c:v>
                </c:pt>
                <c:pt idx="104">
                  <c:v>8.6489149716499014E-2</c:v>
                </c:pt>
                <c:pt idx="105">
                  <c:v>8.0758483011891258E-2</c:v>
                </c:pt>
                <c:pt idx="106">
                  <c:v>7.540371138293267E-2</c:v>
                </c:pt>
                <c:pt idx="107">
                  <c:v>7.0400670186927528E-2</c:v>
                </c:pt>
                <c:pt idx="108">
                  <c:v>6.5726684574315186E-2</c:v>
                </c:pt>
                <c:pt idx="109">
                  <c:v>6.1360485968748435E-2</c:v>
                </c:pt>
                <c:pt idx="110">
                  <c:v>5.7282132107957295E-2</c:v>
                </c:pt>
                <c:pt idx="111">
                  <c:v>5.3472930656425888E-2</c:v>
                </c:pt>
                <c:pt idx="112">
                  <c:v>4.9915366371237724E-2</c:v>
                </c:pt>
                <c:pt idx="113">
                  <c:v>4.6593031776069438E-2</c:v>
                </c:pt>
                <c:pt idx="114">
                  <c:v>4.3490561279668327E-2</c:v>
                </c:pt>
                <c:pt idx="115">
                  <c:v>4.059356865582231E-2</c:v>
                </c:pt>
                <c:pt idx="116">
                  <c:v>3.7888587792508588E-2</c:v>
                </c:pt>
                <c:pt idx="117">
                  <c:v>3.536301660551544E-2</c:v>
                </c:pt>
                <c:pt idx="118">
                  <c:v>3.3005064005465101E-2</c:v>
                </c:pt>
                <c:pt idx="119">
                  <c:v>3.0803699802731899E-2</c:v>
                </c:pt>
                <c:pt idx="120">
                  <c:v>2.8748607429633921E-2</c:v>
                </c:pt>
                <c:pt idx="121">
                  <c:v>2.6830139360868088E-2</c:v>
                </c:pt>
                <c:pt idx="122">
                  <c:v>2.5039275109406844E-2</c:v>
                </c:pt>
                <c:pt idx="123">
                  <c:v>2.3367581677348426E-2</c:v>
                </c:pt>
                <c:pt idx="124">
                  <c:v>2.1807176344054824E-2</c:v>
                </c:pt>
                <c:pt idx="125">
                  <c:v>2.0350691672433641E-2</c:v>
                </c:pt>
                <c:pt idx="126">
                  <c:v>1.8991242621723359E-2</c:v>
                </c:pt>
                <c:pt idx="127">
                  <c:v>1.7722395655141554E-2</c:v>
                </c:pt>
                <c:pt idx="128">
                  <c:v>1.6538139734620927E-2</c:v>
                </c:pt>
                <c:pt idx="129">
                  <c:v>1.5432859100315E-2</c:v>
                </c:pt>
                <c:pt idx="130">
                  <c:v>1.4401307735624869E-2</c:v>
                </c:pt>
                <c:pt idx="131">
                  <c:v>1.3438585421113203E-2</c:v>
                </c:pt>
                <c:pt idx="132">
                  <c:v>1.2540115288175002E-2</c:v>
                </c:pt>
                <c:pt idx="133">
                  <c:v>1.1701622784244137E-2</c:v>
                </c:pt>
                <c:pt idx="134">
                  <c:v>1.0919115966771642E-2</c:v>
                </c:pt>
                <c:pt idx="135">
                  <c:v>1.0188867047759231E-2</c:v>
                </c:pt>
                <c:pt idx="136">
                  <c:v>9.5073951132462753E-3</c:v>
                </c:pt>
                <c:pt idx="137">
                  <c:v>8.8714499480602171E-3</c:v>
                </c:pt>
                <c:pt idx="138">
                  <c:v>8.2779968970498885E-3</c:v>
                </c:pt>
                <c:pt idx="139">
                  <c:v>7.7242027003876501E-3</c:v>
                </c:pt>
                <c:pt idx="140">
                  <c:v>7.2074222425726475E-3</c:v>
                </c:pt>
                <c:pt idx="141">
                  <c:v>6.7251861582917627E-3</c:v>
                </c:pt>
                <c:pt idx="142">
                  <c:v>6.2751892420465083E-3</c:v>
                </c:pt>
                <c:pt idx="143">
                  <c:v>5.8552796103867877E-3</c:v>
                </c:pt>
                <c:pt idx="144">
                  <c:v>5.4634485704809777E-3</c:v>
                </c:pt>
                <c:pt idx="145">
                  <c:v>5.0978211486381042E-3</c:v>
                </c:pt>
                <c:pt idx="146">
                  <c:v>4.7566472392190917E-3</c:v>
                </c:pt>
                <c:pt idx="147">
                  <c:v>4.4382933316455819E-3</c:v>
                </c:pt>
                <c:pt idx="148">
                  <c:v>4.1412347809455241E-3</c:v>
                </c:pt>
                <c:pt idx="149">
                  <c:v>3.8640485848873141E-3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DD-497A-80CF-24367B77F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scatterChart>
        <c:scatterStyle val="lineMarker"/>
        <c:varyColors val="0"/>
        <c:ser>
          <c:idx val="1"/>
          <c:order val="1"/>
          <c:tx>
            <c:v>DoseResponse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1D9659"/>
              </a:solidFill>
              <a:ln>
                <a:noFill/>
              </a:ln>
            </c:spPr>
          </c:marker>
          <c:xVal>
            <c:numRef>
              <c:f>Export!$A$45:$A$60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4">
                  <c:v>4.9999999999999998E-7</c:v>
                </c:pt>
                <c:pt idx="15">
                  <c:v>9.9999999999999995E-7</c:v>
                </c:pt>
              </c:numCache>
            </c:numRef>
          </c:xVal>
          <c:yVal>
            <c:numRef>
              <c:f>Export!$B$45:$B$60</c:f>
              <c:numCache>
                <c:formatCode>General</c:formatCode>
                <c:ptCount val="16"/>
                <c:pt idx="0">
                  <c:v>0.59831412956157204</c:v>
                </c:pt>
                <c:pt idx="1">
                  <c:v>0.22187261778719899</c:v>
                </c:pt>
                <c:pt idx="2">
                  <c:v>0.30536296947548203</c:v>
                </c:pt>
                <c:pt idx="3">
                  <c:v>0.32591354086468999</c:v>
                </c:pt>
                <c:pt idx="4">
                  <c:v>-2.3931498614388098E-2</c:v>
                </c:pt>
                <c:pt idx="5">
                  <c:v>0.24384080645279499</c:v>
                </c:pt>
                <c:pt idx="6">
                  <c:v>9.1605019512712701E-2</c:v>
                </c:pt>
                <c:pt idx="7">
                  <c:v>-6.3321432803491007E-2</c:v>
                </c:pt>
                <c:pt idx="8">
                  <c:v>0.51411619536554598</c:v>
                </c:pt>
                <c:pt idx="9">
                  <c:v>0.65539149206858804</c:v>
                </c:pt>
                <c:pt idx="10">
                  <c:v>2.2055637323820698</c:v>
                </c:pt>
                <c:pt idx="11">
                  <c:v>3.4369001546742801</c:v>
                </c:pt>
                <c:pt idx="12">
                  <c:v>6.2051820300717999</c:v>
                </c:pt>
                <c:pt idx="13">
                  <c:v>6.1593546603163496</c:v>
                </c:pt>
                <c:pt idx="14">
                  <c:v>5.3397691345500098</c:v>
                </c:pt>
                <c:pt idx="15">
                  <c:v>4.6729663298197002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DD-497A-80CF-24367B77F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de-DE" sz="1200"/>
                  <a:t>Ligand Concentration [M]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2"/>
        <c:crossesAt val="-0.69017177909102001"/>
        <c:crossBetween val="midCat"/>
      </c:valAx>
      <c:valAx>
        <c:axId val="2"/>
        <c:scaling>
          <c:orientation val="minMax"/>
          <c:max val="6.8320323763593196"/>
          <c:min val="-0.69017177909102001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lang="el-GR" sz="1200"/>
                  <a:t>Δ </a:t>
                </a:r>
                <a:r>
                  <a:rPr lang="de-DE" sz="1200"/>
                  <a:t>Fnorm [‰]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1"/>
        <c:crossesAt val="-10000000"/>
        <c:crossBetween val="between"/>
      </c:valAx>
    </c:plotArea>
    <c:legend>
      <c:legendPos val="r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de-DE"/>
              <a:t>b9 rna labeled (#28) KD-Fit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Fit</c:v>
          </c:tx>
          <c:spPr>
            <a:ln>
              <a:solidFill>
                <a:srgbClr val="8C0000"/>
              </a:solidFill>
            </a:ln>
          </c:spPr>
          <c:marker>
            <c:symbol val="none"/>
          </c:marker>
          <c:xVal>
            <c:numRef>
              <c:f>'Fit-Values'!$E$2:$E$151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'Fit-Values'!$G$2:$G$151</c:f>
              <c:numCache>
                <c:formatCode>General</c:formatCode>
                <c:ptCount val="150"/>
                <c:pt idx="0">
                  <c:v>4.1747205640398306</c:v>
                </c:pt>
                <c:pt idx="1">
                  <c:v>4.1686043155181096</c:v>
                </c:pt>
                <c:pt idx="2">
                  <c:v>4.1620665090432567</c:v>
                </c:pt>
                <c:pt idx="3">
                  <c:v>4.1550794097631751</c:v>
                </c:pt>
                <c:pt idx="4">
                  <c:v>4.1476136514457949</c:v>
                </c:pt>
                <c:pt idx="5">
                  <c:v>4.1396381692666182</c:v>
                </c:pt>
                <c:pt idx="6">
                  <c:v>4.1311201343989978</c:v>
                </c:pt>
                <c:pt idx="7">
                  <c:v>4.1220248913523392</c:v>
                </c:pt>
                <c:pt idx="8">
                  <c:v>4.1123158991490527</c:v>
                </c:pt>
                <c:pt idx="9">
                  <c:v>4.1019546776047946</c:v>
                </c:pt>
                <c:pt idx="10">
                  <c:v>4.0909007601554777</c:v>
                </c:pt>
                <c:pt idx="11">
                  <c:v>4.07911165487576</c:v>
                </c:pt>
                <c:pt idx="12">
                  <c:v>4.0665428155502923</c:v>
                </c:pt>
                <c:pt idx="13">
                  <c:v>4.0531476248891067</c:v>
                </c:pt>
                <c:pt idx="14">
                  <c:v>4.0388773922209111</c:v>
                </c:pt>
                <c:pt idx="15">
                  <c:v>4.0236813682555521</c:v>
                </c:pt>
                <c:pt idx="16">
                  <c:v>4.0075067797654356</c:v>
                </c:pt>
                <c:pt idx="17">
                  <c:v>3.9902988872997867</c:v>
                </c:pt>
                <c:pt idx="18">
                  <c:v>3.9720010693057475</c:v>
                </c:pt>
                <c:pt idx="19">
                  <c:v>3.9525549362728043</c:v>
                </c:pt>
                <c:pt idx="20">
                  <c:v>3.9319004787415679</c:v>
                </c:pt>
                <c:pt idx="21">
                  <c:v>3.909976253199261</c:v>
                </c:pt>
                <c:pt idx="22">
                  <c:v>3.8867196100198953</c:v>
                </c:pt>
                <c:pt idx="23">
                  <c:v>3.8620669676671469</c:v>
                </c:pt>
                <c:pt idx="24">
                  <c:v>3.8359541373466755</c:v>
                </c:pt>
                <c:pt idx="25">
                  <c:v>3.8083167021513873</c:v>
                </c:pt>
                <c:pt idx="26">
                  <c:v>3.7790904544530122</c:v>
                </c:pt>
                <c:pt idx="27">
                  <c:v>3.7482118948352081</c:v>
                </c:pt>
                <c:pt idx="28">
                  <c:v>3.7156187952032269</c:v>
                </c:pt>
                <c:pt idx="29">
                  <c:v>3.6812508278186442</c:v>
                </c:pt>
                <c:pt idx="30">
                  <c:v>3.6450502608557827</c:v>
                </c:pt>
                <c:pt idx="31">
                  <c:v>3.6069627196521878</c:v>
                </c:pt>
                <c:pt idx="32">
                  <c:v>3.5669380110922475</c:v>
                </c:pt>
                <c:pt idx="33">
                  <c:v>3.5249310065281634</c:v>
                </c:pt>
                <c:pt idx="34">
                  <c:v>3.4809025763038335</c:v>
                </c:pt>
                <c:pt idx="35">
                  <c:v>3.4348205663308136</c:v>
                </c:pt>
                <c:pt idx="36">
                  <c:v>3.3866608043098267</c:v>
                </c:pt>
                <c:pt idx="37">
                  <c:v>3.3364081201813178</c:v>
                </c:pt>
                <c:pt idx="38">
                  <c:v>3.2840573622977445</c:v>
                </c:pt>
                <c:pt idx="39">
                  <c:v>3.22961438779123</c:v>
                </c:pt>
                <c:pt idx="40">
                  <c:v>3.1730970027981584</c:v>
                </c:pt>
                <c:pt idx="41">
                  <c:v>3.1145358257940643</c:v>
                </c:pt>
                <c:pt idx="42">
                  <c:v>3.0539750454740897</c:v>
                </c:pt>
                <c:pt idx="43">
                  <c:v>2.9914730436150876</c:v>
                </c:pt>
                <c:pt idx="44">
                  <c:v>2.9271028533592016</c:v>
                </c:pt>
                <c:pt idx="45">
                  <c:v>2.8609524245698594</c:v>
                </c:pt>
                <c:pt idx="46">
                  <c:v>2.7931246704545174</c:v>
                </c:pt>
                <c:pt idx="47">
                  <c:v>2.7237372736240104</c:v>
                </c:pt>
                <c:pt idx="48">
                  <c:v>2.6529222351455246</c:v>
                </c:pt>
                <c:pt idx="49">
                  <c:v>2.5808251568751075</c:v>
                </c:pt>
                <c:pt idx="50">
                  <c:v>2.5076042552095714</c:v>
                </c:pt>
                <c:pt idx="51">
                  <c:v>2.4334291130838892</c:v>
                </c:pt>
                <c:pt idx="52">
                  <c:v>2.3584791861649137</c:v>
                </c:pt>
                <c:pt idx="53">
                  <c:v>2.2829420882876548</c:v>
                </c:pt>
                <c:pt idx="54">
                  <c:v>2.207011689735964</c:v>
                </c:pt>
                <c:pt idx="55">
                  <c:v>2.1308860694875875</c:v>
                </c:pt>
                <c:pt idx="56">
                  <c:v>2.0547653685432579</c:v>
                </c:pt>
                <c:pt idx="57">
                  <c:v>1.9788495955715462</c:v>
                </c:pt>
                <c:pt idx="58">
                  <c:v>1.9033364380400144</c:v>
                </c:pt>
                <c:pt idx="59">
                  <c:v>1.8284191316670331</c:v>
                </c:pt>
                <c:pt idx="60">
                  <c:v>1.7542844384250884</c:v>
                </c:pt>
                <c:pt idx="61">
                  <c:v>1.6811107786538741</c:v>
                </c:pt>
                <c:pt idx="62">
                  <c:v>1.6090665564057645</c:v>
                </c:pt>
                <c:pt idx="63">
                  <c:v>1.5383087093625818</c:v>
                </c:pt>
                <c:pt idx="64">
                  <c:v>1.4689815060148703</c:v>
                </c:pt>
                <c:pt idx="65">
                  <c:v>1.4012156037873638</c:v>
                </c:pt>
                <c:pt idx="66">
                  <c:v>1.335127372897432</c:v>
                </c:pt>
                <c:pt idx="67">
                  <c:v>1.2708184824051614</c:v>
                </c:pt>
                <c:pt idx="68">
                  <c:v>1.2083757374786046</c:v>
                </c:pt>
                <c:pt idx="69">
                  <c:v>1.1478711506367745</c:v>
                </c:pt>
                <c:pt idx="70">
                  <c:v>1.0893622247878056</c:v>
                </c:pt>
                <c:pt idx="71">
                  <c:v>1.0328924223272224</c:v>
                </c:pt>
                <c:pt idx="72">
                  <c:v>0.97849179235515749</c:v>
                </c:pt>
                <c:pt idx="73">
                  <c:v>0.92617772713651902</c:v>
                </c:pt>
                <c:pt idx="74">
                  <c:v>0.87595581910136389</c:v>
                </c:pt>
                <c:pt idx="75">
                  <c:v>0.82782079079083815</c:v>
                </c:pt>
                <c:pt idx="76">
                  <c:v>0.78175747199315992</c:v>
                </c:pt>
                <c:pt idx="77">
                  <c:v>0.73774180069699469</c:v>
                </c:pt>
                <c:pt idx="78">
                  <c:v>0.69574182721635225</c:v>
                </c:pt>
                <c:pt idx="79">
                  <c:v>0.65571870375720209</c:v>
                </c:pt>
                <c:pt idx="80">
                  <c:v>0.61762764464867814</c:v>
                </c:pt>
                <c:pt idx="81">
                  <c:v>0.58141884534757082</c:v>
                </c:pt>
                <c:pt idx="82">
                  <c:v>0.54703835103987331</c:v>
                </c:pt>
                <c:pt idx="83">
                  <c:v>0.51442886816050759</c:v>
                </c:pt>
                <c:pt idx="84">
                  <c:v>0.48353051438459715</c:v>
                </c:pt>
                <c:pt idx="85">
                  <c:v>0.45428150458621985</c:v>
                </c:pt>
                <c:pt idx="86">
                  <c:v>0.42661877191778785</c:v>
                </c:pt>
                <c:pt idx="87">
                  <c:v>0.40047852453892574</c:v>
                </c:pt>
                <c:pt idx="88">
                  <c:v>0.37579673962500237</c:v>
                </c:pt>
                <c:pt idx="89">
                  <c:v>0.35250959715472163</c:v>
                </c:pt>
                <c:pt idx="90">
                  <c:v>0.3305538566157793</c:v>
                </c:pt>
                <c:pt idx="91">
                  <c:v>0.30986718022438708</c:v>
                </c:pt>
                <c:pt idx="92">
                  <c:v>0.29038840654152409</c:v>
                </c:pt>
                <c:pt idx="93">
                  <c:v>0.27205777852577739</c:v>
                </c:pt>
                <c:pt idx="94">
                  <c:v>0.25481713010162821</c:v>
                </c:pt>
                <c:pt idx="95">
                  <c:v>0.23861003527304092</c:v>
                </c:pt>
                <c:pt idx="96">
                  <c:v>0.22338192369784338</c:v>
                </c:pt>
                <c:pt idx="97">
                  <c:v>0.20908016646535543</c:v>
                </c:pt>
                <c:pt idx="98">
                  <c:v>0.19565413561394962</c:v>
                </c:pt>
                <c:pt idx="99">
                  <c:v>0.18305524069353396</c:v>
                </c:pt>
                <c:pt idx="100">
                  <c:v>0.17123694543397505</c:v>
                </c:pt>
                <c:pt idx="101">
                  <c:v>0.16015476732309253</c:v>
                </c:pt>
                <c:pt idx="102">
                  <c:v>0.14976626265399773</c:v>
                </c:pt>
                <c:pt idx="103">
                  <c:v>0.1400309993485962</c:v>
                </c:pt>
                <c:pt idx="104">
                  <c:v>0.13091051963169775</c:v>
                </c:pt>
                <c:pt idx="105">
                  <c:v>0.12236829440450947</c:v>
                </c:pt>
                <c:pt idx="106">
                  <c:v>0.11436967095596628</c:v>
                </c:pt>
                <c:pt idx="107">
                  <c:v>0.1068818154519704</c:v>
                </c:pt>
                <c:pt idx="108">
                  <c:v>9.9873651467532909E-2</c:v>
                </c:pt>
                <c:pt idx="109">
                  <c:v>9.3315795655144029E-2</c:v>
                </c:pt>
                <c:pt idx="110">
                  <c:v>8.7180491498770607E-2</c:v>
                </c:pt>
                <c:pt idx="111">
                  <c:v>8.1441541963499731E-2</c:v>
                </c:pt>
                <c:pt idx="112">
                  <c:v>7.6074241732385417E-2</c:v>
                </c:pt>
                <c:pt idx="113">
                  <c:v>7.1055309610983386E-2</c:v>
                </c:pt>
                <c:pt idx="114">
                  <c:v>6.6362821587858889E-2</c:v>
                </c:pt>
                <c:pt idx="115">
                  <c:v>6.1976144950335765E-2</c:v>
                </c:pt>
                <c:pt idx="116">
                  <c:v>5.787587378358694E-2</c:v>
                </c:pt>
                <c:pt idx="117">
                  <c:v>5.4043766114432401E-2</c:v>
                </c:pt>
                <c:pt idx="118">
                  <c:v>5.0462682904594658E-2</c:v>
                </c:pt>
                <c:pt idx="119">
                  <c:v>4.7116529050640565E-2</c:v>
                </c:pt>
                <c:pt idx="120">
                  <c:v>4.3990196503841617E-2</c:v>
                </c:pt>
                <c:pt idx="121">
                  <c:v>4.1069509587487119E-2</c:v>
                </c:pt>
                <c:pt idx="122">
                  <c:v>3.8341172561217718E-2</c:v>
                </c:pt>
                <c:pt idx="123">
                  <c:v>3.57927194511376E-2</c:v>
                </c:pt>
                <c:pt idx="124">
                  <c:v>3.341246614809279E-2</c:v>
                </c:pt>
                <c:pt idx="125">
                  <c:v>3.1189464754561413E-2</c:v>
                </c:pt>
                <c:pt idx="126">
                  <c:v>2.9113460147982551E-2</c:v>
                </c:pt>
                <c:pt idx="127">
                  <c:v>2.7174848716867928E-2</c:v>
                </c:pt>
                <c:pt idx="128">
                  <c:v>2.5364639212853035E-2</c:v>
                </c:pt>
                <c:pt idx="129">
                  <c:v>2.3674415660480008E-2</c:v>
                </c:pt>
                <c:pt idx="130">
                  <c:v>2.2096302254908551E-2</c:v>
                </c:pt>
                <c:pt idx="131">
                  <c:v>2.0622930177410126E-2</c:v>
                </c:pt>
                <c:pt idx="132">
                  <c:v>1.9247406253725785E-2</c:v>
                </c:pt>
                <c:pt idx="133">
                  <c:v>1.7963283380822759E-2</c:v>
                </c:pt>
                <c:pt idx="134">
                  <c:v>1.6764532643833263E-2</c:v>
                </c:pt>
                <c:pt idx="135">
                  <c:v>1.5645517046777968E-2</c:v>
                </c:pt>
                <c:pt idx="136">
                  <c:v>1.460096678181344E-2</c:v>
                </c:pt>
                <c:pt idx="137">
                  <c:v>1.3625955961174441E-2</c:v>
                </c:pt>
                <c:pt idx="138">
                  <c:v>1.2715880738937813E-2</c:v>
                </c:pt>
                <c:pt idx="139">
                  <c:v>1.1866438749507324E-2</c:v>
                </c:pt>
                <c:pt idx="140">
                  <c:v>1.1073609795971606E-2</c:v>
                </c:pt>
                <c:pt idx="141">
                  <c:v>1.0333637717849342E-2</c:v>
                </c:pt>
                <c:pt idx="142">
                  <c:v>9.6430133768308224E-3</c:v>
                </c:pt>
                <c:pt idx="143">
                  <c:v>8.9984586948048673E-3</c:v>
                </c:pt>
                <c:pt idx="144">
                  <c:v>8.3969116875550753E-3</c:v>
                </c:pt>
                <c:pt idx="145">
                  <c:v>7.8355124344398064E-3</c:v>
                </c:pt>
                <c:pt idx="146">
                  <c:v>7.3115899327831357E-3</c:v>
                </c:pt>
                <c:pt idx="147">
                  <c:v>6.8226497808154818E-3</c:v>
                </c:pt>
                <c:pt idx="148">
                  <c:v>6.3663626440302323E-3</c:v>
                </c:pt>
                <c:pt idx="149">
                  <c:v>5.9405534560710294E-3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A0-40D0-B366-79244BB68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scatterChart>
        <c:scatterStyle val="lineMarker"/>
        <c:varyColors val="0"/>
        <c:ser>
          <c:idx val="1"/>
          <c:order val="1"/>
          <c:tx>
            <c:v>DoseResponse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8C0000"/>
              </a:solidFill>
              <a:ln>
                <a:noFill/>
              </a:ln>
            </c:spPr>
          </c:marker>
          <c:xVal>
            <c:numRef>
              <c:f>Export!$E$45:$E$60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4">
                  <c:v>4.9999999999999998E-7</c:v>
                </c:pt>
                <c:pt idx="15">
                  <c:v>9.9999999999999995E-7</c:v>
                </c:pt>
              </c:numCache>
            </c:numRef>
          </c:xVal>
          <c:yVal>
            <c:numRef>
              <c:f>Export!$F$45:$F$60</c:f>
              <c:numCache>
                <c:formatCode>General</c:formatCode>
                <c:ptCount val="16"/>
                <c:pt idx="0">
                  <c:v>4.5260518453460498E-3</c:v>
                </c:pt>
                <c:pt idx="1">
                  <c:v>0.982350777533611</c:v>
                </c:pt>
                <c:pt idx="2">
                  <c:v>0.36938461104693898</c:v>
                </c:pt>
                <c:pt idx="3">
                  <c:v>0.29856834038434998</c:v>
                </c:pt>
                <c:pt idx="4">
                  <c:v>-0.44192197272411698</c:v>
                </c:pt>
                <c:pt idx="5">
                  <c:v>-0.13274139688235201</c:v>
                </c:pt>
                <c:pt idx="6">
                  <c:v>0.52016984251849896</c:v>
                </c:pt>
                <c:pt idx="7">
                  <c:v>2.5848427758887699E-2</c:v>
                </c:pt>
                <c:pt idx="8">
                  <c:v>0.51521709506732805</c:v>
                </c:pt>
                <c:pt idx="9">
                  <c:v>1.4881877149055101</c:v>
                </c:pt>
                <c:pt idx="10">
                  <c:v>2.1049979326408002</c:v>
                </c:pt>
                <c:pt idx="11">
                  <c:v>4.1584015570234696</c:v>
                </c:pt>
                <c:pt idx="12">
                  <c:v>6.6616526895054404</c:v>
                </c:pt>
                <c:pt idx="13">
                  <c:v>2.72446467998896</c:v>
                </c:pt>
                <c:pt idx="14">
                  <c:v>2.8417085034018301</c:v>
                </c:pt>
                <c:pt idx="15">
                  <c:v>3.9552806083381702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A0-40D0-B366-79244BB68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de-DE" sz="1200"/>
                  <a:t>Ligand Concentration [M]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2"/>
        <c:crossesAt val="-1.1522794389470701"/>
        <c:crossBetween val="midCat"/>
      </c:valAx>
      <c:valAx>
        <c:axId val="2"/>
        <c:scaling>
          <c:orientation val="minMax"/>
          <c:max val="7.3720101557284003"/>
          <c:min val="-1.1522794389470701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lang="el-GR" sz="1200"/>
                  <a:t>Δ </a:t>
                </a:r>
                <a:r>
                  <a:rPr lang="de-DE" sz="1200"/>
                  <a:t>Fnorm [‰]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1"/>
        <c:crossesAt val="-10000000"/>
        <c:crossBetween val="between"/>
      </c:valAx>
    </c:plotArea>
    <c:legend>
      <c:legendPos val="r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de-DE"/>
              <a:t>b10 rna labeled (#33) KD-Fit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Fit</c:v>
          </c:tx>
          <c:spPr>
            <a:ln>
              <a:solidFill>
                <a:srgbClr val="00A1E6"/>
              </a:solidFill>
            </a:ln>
          </c:spPr>
          <c:marker>
            <c:symbol val="none"/>
          </c:marker>
          <c:xVal>
            <c:numRef>
              <c:f>'Fit-Values'!$I$2:$I$151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'Fit-Values'!$K$2:$K$151</c:f>
              <c:numCache>
                <c:formatCode>General</c:formatCode>
                <c:ptCount val="1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82-4C4D-BE23-46A433CD0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scatterChart>
        <c:scatterStyle val="lineMarker"/>
        <c:varyColors val="0"/>
        <c:ser>
          <c:idx val="1"/>
          <c:order val="1"/>
          <c:tx>
            <c:v>DoseResponse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A1E6"/>
              </a:solidFill>
              <a:ln>
                <a:noFill/>
              </a:ln>
            </c:spPr>
          </c:marker>
          <c:xVal>
            <c:numRef>
              <c:f>Export!$I$45:$I$60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4">
                  <c:v>4.9999999999999998E-7</c:v>
                </c:pt>
              </c:numCache>
            </c:numRef>
          </c:xVal>
          <c:yVal>
            <c:numRef>
              <c:f>Export!$J$45:$J$60</c:f>
              <c:numCache>
                <c:formatCode>General</c:formatCode>
                <c:ptCount val="16"/>
                <c:pt idx="0">
                  <c:v>-0.99127779016191697</c:v>
                </c:pt>
                <c:pt idx="1">
                  <c:v>-0.31191478188850402</c:v>
                </c:pt>
                <c:pt idx="2">
                  <c:v>-1.9838612874606301</c:v>
                </c:pt>
                <c:pt idx="3">
                  <c:v>-1.2182509688901699</c:v>
                </c:pt>
                <c:pt idx="4">
                  <c:v>-1.5145427365216599</c:v>
                </c:pt>
                <c:pt idx="5">
                  <c:v>-1.7009082617443001</c:v>
                </c:pt>
                <c:pt idx="6">
                  <c:v>-1.2187377071852601</c:v>
                </c:pt>
                <c:pt idx="7">
                  <c:v>-1.76282614342097</c:v>
                </c:pt>
                <c:pt idx="8">
                  <c:v>-1.4660778025121299</c:v>
                </c:pt>
                <c:pt idx="9">
                  <c:v>-0.576096344866869</c:v>
                </c:pt>
                <c:pt idx="10">
                  <c:v>0.65674117068954296</c:v>
                </c:pt>
                <c:pt idx="11">
                  <c:v>0.76226564724311197</c:v>
                </c:pt>
                <c:pt idx="12">
                  <c:v>-0.83874710800410002</c:v>
                </c:pt>
                <c:pt idx="13">
                  <c:v>-1.8140486649768901</c:v>
                </c:pt>
                <c:pt idx="14">
                  <c:v>-0.95325671075329399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82-4C4D-BE23-46A433CD0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de-DE" sz="1200"/>
                  <a:t>Ligand Concentration [M]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2"/>
        <c:crossesAt val="-2.8484126851572298"/>
        <c:crossBetween val="midCat"/>
      </c:valAx>
      <c:valAx>
        <c:axId val="2"/>
        <c:scaling>
          <c:orientation val="minMax"/>
          <c:max val="7.5262040872020499"/>
          <c:min val="-2.8484126851572298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lang="el-GR" sz="1200"/>
                  <a:t>Δ </a:t>
                </a:r>
                <a:r>
                  <a:rPr lang="de-DE" sz="1200"/>
                  <a:t>Fnorm [‰]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1"/>
        <c:crossesAt val="-10000000"/>
        <c:crossBetween val="between"/>
      </c:valAx>
    </c:plotArea>
    <c:legend>
      <c:legendPos val="r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de-DE"/>
              <a:t>c84a 30-9-21 (#39) KD-Fit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Fit</c:v>
          </c:tx>
          <c:spPr>
            <a:ln>
              <a:solidFill>
                <a:srgbClr val="BF8B6D"/>
              </a:solidFill>
            </a:ln>
          </c:spPr>
          <c:marker>
            <c:symbol val="none"/>
          </c:marker>
          <c:xVal>
            <c:numRef>
              <c:f>'Fit-Values'!$M$2:$M$151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'Fit-Values'!$O$2:$O$151</c:f>
              <c:numCache>
                <c:formatCode>General</c:formatCode>
                <c:ptCount val="150"/>
                <c:pt idx="0">
                  <c:v>15.179357911257739</c:v>
                </c:pt>
                <c:pt idx="1">
                  <c:v>15.15677864103111</c:v>
                </c:pt>
                <c:pt idx="2">
                  <c:v>15.132442922169616</c:v>
                </c:pt>
                <c:pt idx="3">
                  <c:v>15.106204383282375</c:v>
                </c:pt>
                <c:pt idx="4">
                  <c:v>15.077903139386763</c:v>
                </c:pt>
                <c:pt idx="5">
                  <c:v>15.047364389665518</c:v>
                </c:pt>
                <c:pt idx="6">
                  <c:v>15.014396858146824</c:v>
                </c:pt>
                <c:pt idx="7">
                  <c:v>14.978791061035395</c:v>
                </c:pt>
                <c:pt idx="8">
                  <c:v>14.940317383874685</c:v>
                </c:pt>
                <c:pt idx="9">
                  <c:v>14.89872395173154</c:v>
                </c:pt>
                <c:pt idx="10">
                  <c:v>14.853734276511886</c:v>
                </c:pt>
                <c:pt idx="11">
                  <c:v>14.805044667770062</c:v>
                </c:pt>
                <c:pt idx="12">
                  <c:v>14.752321397616242</c:v>
                </c:pt>
                <c:pt idx="13">
                  <c:v>14.695197617413442</c:v>
                </c:pt>
                <c:pt idx="14">
                  <c:v>14.633270035067994</c:v>
                </c:pt>
                <c:pt idx="15">
                  <c:v>14.566095378436103</c:v>
                </c:pt>
                <c:pt idx="16">
                  <c:v>14.493186694756673</c:v>
                </c:pt>
                <c:pt idx="17">
                  <c:v>14.414009570738926</c:v>
                </c:pt>
                <c:pt idx="18">
                  <c:v>14.327978406314742</c:v>
                </c:pt>
                <c:pt idx="19">
                  <c:v>14.234452941064887</c:v>
                </c:pt>
                <c:pt idx="20">
                  <c:v>14.132735320441498</c:v>
                </c:pt>
                <c:pt idx="21">
                  <c:v>14.022068103630545</c:v>
                </c:pt>
                <c:pt idx="22">
                  <c:v>13.90163375984605</c:v>
                </c:pt>
                <c:pt idx="23">
                  <c:v>13.770556375970273</c:v>
                </c:pt>
                <c:pt idx="24">
                  <c:v>13.627906501215875</c:v>
                </c:pt>
                <c:pt idx="25">
                  <c:v>13.47271026948124</c:v>
                </c:pt>
                <c:pt idx="26">
                  <c:v>13.303964137228604</c:v>
                </c:pt>
                <c:pt idx="27">
                  <c:v>13.12065670144068</c:v>
                </c:pt>
                <c:pt idx="28">
                  <c:v>12.921799037604046</c:v>
                </c:pt>
                <c:pt idx="29">
                  <c:v>12.706464711843751</c:v>
                </c:pt>
                <c:pt idx="30">
                  <c:v>12.473839946675753</c:v>
                </c:pt>
                <c:pt idx="31">
                  <c:v>12.223283242692219</c:v>
                </c:pt>
                <c:pt idx="32">
                  <c:v>11.954392037387152</c:v>
                </c:pt>
                <c:pt idx="33">
                  <c:v>11.667071828054418</c:v>
                </c:pt>
                <c:pt idx="34">
                  <c:v>11.361600937279377</c:v>
                </c:pt>
                <c:pt idx="35">
                  <c:v>11.038682343822643</c:v>
                </c:pt>
                <c:pt idx="36">
                  <c:v>10.699473473991588</c:v>
                </c:pt>
                <c:pt idx="37">
                  <c:v>10.345586185288653</c:v>
                </c:pt>
                <c:pt idx="38">
                  <c:v>9.9790525779403652</c:v>
                </c:pt>
                <c:pt idx="39">
                  <c:v>9.6022572545089133</c:v>
                </c:pt>
                <c:pt idx="40">
                  <c:v>9.2178420577425868</c:v>
                </c:pt>
                <c:pt idx="41">
                  <c:v>8.828593699322937</c:v>
                </c:pt>
                <c:pt idx="42">
                  <c:v>8.4373268719007228</c:v>
                </c:pt>
                <c:pt idx="43">
                  <c:v>8.0467749854932435</c:v>
                </c:pt>
                <c:pt idx="44">
                  <c:v>7.6594980127529197</c:v>
                </c:pt>
                <c:pt idx="45">
                  <c:v>7.2778130666338257</c:v>
                </c:pt>
                <c:pt idx="46">
                  <c:v>6.9037493814976187</c:v>
                </c:pt>
                <c:pt idx="47">
                  <c:v>6.5390261616234966</c:v>
                </c:pt>
                <c:pt idx="48">
                  <c:v>6.1850496937809112</c:v>
                </c:pt>
                <c:pt idx="49">
                  <c:v>5.8429251896737924</c:v>
                </c:pt>
                <c:pt idx="50">
                  <c:v>5.5134787837381509</c:v>
                </c:pt>
                <c:pt idx="51">
                  <c:v>5.1972856352075496</c:v>
                </c:pt>
                <c:pt idx="52">
                  <c:v>4.8947008740958609</c:v>
                </c:pt>
                <c:pt idx="53">
                  <c:v>4.6058909730932101</c:v>
                </c:pt>
                <c:pt idx="54">
                  <c:v>4.3308638922572982</c:v>
                </c:pt>
                <c:pt idx="55">
                  <c:v>4.0694969713963474</c:v>
                </c:pt>
                <c:pt idx="56">
                  <c:v>3.821562023170145</c:v>
                </c:pt>
                <c:pt idx="57">
                  <c:v>3.5867474210569981</c:v>
                </c:pt>
                <c:pt idx="58">
                  <c:v>3.3646772044982072</c:v>
                </c:pt>
                <c:pt idx="59">
                  <c:v>3.1549273649903853</c:v>
                </c:pt>
                <c:pt idx="60">
                  <c:v>2.9570395554733295</c:v>
                </c:pt>
                <c:pt idx="61">
                  <c:v>2.7705325005587156</c:v>
                </c:pt>
                <c:pt idx="62">
                  <c:v>2.5949113919507454</c:v>
                </c:pt>
                <c:pt idx="63">
                  <c:v>2.4296755427208154</c:v>
                </c:pt>
                <c:pt idx="64">
                  <c:v>2.2743245535518781</c:v>
                </c:pt>
                <c:pt idx="65">
                  <c:v>2.1283632187949024</c:v>
                </c:pt>
                <c:pt idx="66">
                  <c:v>1.991305373464229</c:v>
                </c:pt>
                <c:pt idx="67">
                  <c:v>1.8626768561784957</c:v>
                </c:pt>
                <c:pt idx="68">
                  <c:v>1.7420177386522937</c:v>
                </c:pt>
                <c:pt idx="69">
                  <c:v>1.6288839502522023</c:v>
                </c:pt>
                <c:pt idx="70">
                  <c:v>1.5228484065283965</c:v>
                </c:pt>
                <c:pt idx="71">
                  <c:v>1.4235017335220164</c:v>
                </c:pt>
                <c:pt idx="72">
                  <c:v>1.3304526648685169</c:v>
                </c:pt>
                <c:pt idx="73">
                  <c:v>1.2433281760630734</c:v>
                </c:pt>
                <c:pt idx="74">
                  <c:v>1.1617734094910475</c:v>
                </c:pt>
                <c:pt idx="75">
                  <c:v>1.0854514347213353</c:v>
                </c:pt>
                <c:pt idx="76">
                  <c:v>1.0140428808801971</c:v>
                </c:pt>
                <c:pt idx="77">
                  <c:v>0.94724547147575322</c:v>
                </c:pt>
                <c:pt idx="78">
                  <c:v>0.88477348663673183</c:v>
                </c:pt>
                <c:pt idx="79">
                  <c:v>0.82635717321045377</c:v>
                </c:pt>
                <c:pt idx="80">
                  <c:v>0.77174211939234283</c:v>
                </c:pt>
                <c:pt idx="81">
                  <c:v>0.72068860741740082</c:v>
                </c:pt>
                <c:pt idx="82">
                  <c:v>0.67297095522781092</c:v>
                </c:pt>
                <c:pt idx="83">
                  <c:v>0.6283768558604379</c:v>
                </c:pt>
                <c:pt idx="84">
                  <c:v>0.58670672149730763</c:v>
                </c:pt>
                <c:pt idx="85">
                  <c:v>0.54777303763228247</c:v>
                </c:pt>
                <c:pt idx="86">
                  <c:v>0.51139973157364693</c:v>
                </c:pt>
                <c:pt idx="87">
                  <c:v>0.47742155849164192</c:v>
                </c:pt>
                <c:pt idx="88">
                  <c:v>0.44568350738347817</c:v>
                </c:pt>
                <c:pt idx="89">
                  <c:v>0.41604022864532908</c:v>
                </c:pt>
                <c:pt idx="90">
                  <c:v>0.38835548438555634</c:v>
                </c:pt>
                <c:pt idx="91">
                  <c:v>0.36250162215799264</c:v>
                </c:pt>
                <c:pt idx="92">
                  <c:v>0.33835907243201291</c:v>
                </c:pt>
                <c:pt idx="93">
                  <c:v>0.31581586981792498</c:v>
                </c:pt>
                <c:pt idx="94">
                  <c:v>0.29476719784020133</c:v>
                </c:pt>
                <c:pt idx="95">
                  <c:v>0.27511495686019316</c:v>
                </c:pt>
                <c:pt idx="96">
                  <c:v>0.25676735461615863</c:v>
                </c:pt>
                <c:pt idx="97">
                  <c:v>0.23963851873247677</c:v>
                </c:pt>
                <c:pt idx="98">
                  <c:v>0.22364813047931875</c:v>
                </c:pt>
                <c:pt idx="99">
                  <c:v>0.20872107899936054</c:v>
                </c:pt>
                <c:pt idx="100">
                  <c:v>0.19478713518572022</c:v>
                </c:pt>
                <c:pt idx="101">
                  <c:v>0.18178064437176999</c:v>
                </c:pt>
                <c:pt idx="102">
                  <c:v>0.16964023698301389</c:v>
                </c:pt>
                <c:pt idx="103">
                  <c:v>0.15830855630190399</c:v>
                </c:pt>
                <c:pt idx="104">
                  <c:v>0.14773200250522223</c:v>
                </c:pt>
                <c:pt idx="105">
                  <c:v>0.13786049214718332</c:v>
                </c:pt>
                <c:pt idx="106">
                  <c:v>0.12864723228199182</c:v>
                </c:pt>
                <c:pt idx="107">
                  <c:v>0.12004850844130033</c:v>
                </c:pt>
                <c:pt idx="108">
                  <c:v>0.11202348570907361</c:v>
                </c:pt>
                <c:pt idx="109">
                  <c:v>0.10453402216273844</c:v>
                </c:pt>
                <c:pt idx="110">
                  <c:v>9.754449398133147E-2</c:v>
                </c:pt>
                <c:pt idx="111">
                  <c:v>9.1021631547050674E-2</c:v>
                </c:pt>
                <c:pt idx="112">
                  <c:v>8.49343659006081E-2</c:v>
                </c:pt>
                <c:pt idx="113">
                  <c:v>7.9253684939430968E-2</c:v>
                </c:pt>
                <c:pt idx="114">
                  <c:v>7.3952498776634457E-2</c:v>
                </c:pt>
                <c:pt idx="115">
                  <c:v>6.9005513710180821E-2</c:v>
                </c:pt>
                <c:pt idx="116">
                  <c:v>6.4389114279151727E-2</c:v>
                </c:pt>
                <c:pt idx="117">
                  <c:v>6.0081252911231786E-2</c:v>
                </c:pt>
                <c:pt idx="118">
                  <c:v>5.606134669471885E-2</c:v>
                </c:pt>
                <c:pt idx="119">
                  <c:v>5.2310180831568687E-2</c:v>
                </c:pt>
                <c:pt idx="120">
                  <c:v>4.8809818355152856E-2</c:v>
                </c:pt>
                <c:pt idx="121">
                  <c:v>4.5543515719941752E-2</c:v>
                </c:pt>
                <c:pt idx="122">
                  <c:v>4.249564389169791E-2</c:v>
                </c:pt>
                <c:pt idx="123">
                  <c:v>3.9651614590411555E-2</c:v>
                </c:pt>
                <c:pt idx="124">
                  <c:v>3.6997811358560284E-2</c:v>
                </c:pt>
                <c:pt idx="125">
                  <c:v>3.4521525144555198E-2</c:v>
                </c:pt>
                <c:pt idx="126">
                  <c:v>3.2210894115337396E-2</c:v>
                </c:pt>
                <c:pt idx="127">
                  <c:v>3.005484742277531E-2</c:v>
                </c:pt>
                <c:pt idx="128">
                  <c:v>2.8043052671137048E-2</c:v>
                </c:pt>
                <c:pt idx="129">
                  <c:v>2.6165866845644814E-2</c:v>
                </c:pt>
                <c:pt idx="130">
                  <c:v>2.4414290477238865E-2</c:v>
                </c:pt>
                <c:pt idx="131">
                  <c:v>2.2779924834367193E-2</c:v>
                </c:pt>
                <c:pt idx="132">
                  <c:v>2.1254931943985866E-2</c:v>
                </c:pt>
                <c:pt idx="133">
                  <c:v>1.9831997256801515E-2</c:v>
                </c:pt>
                <c:pt idx="134">
                  <c:v>1.8504294785088859E-2</c:v>
                </c:pt>
                <c:pt idx="135">
                  <c:v>1.7265454549715287E-2</c:v>
                </c:pt>
                <c:pt idx="136">
                  <c:v>1.6109532186646902E-2</c:v>
                </c:pt>
                <c:pt idx="137">
                  <c:v>1.5030980569690655E-2</c:v>
                </c:pt>
                <c:pt idx="138">
                  <c:v>1.4024623317027363E-2</c:v>
                </c:pt>
                <c:pt idx="139">
                  <c:v>1.3085630058299103E-2</c:v>
                </c:pt>
                <c:pt idx="140">
                  <c:v>1.2209493345835654E-2</c:v>
                </c:pt>
                <c:pt idx="141">
                  <c:v>1.1392007100766932E-2</c:v>
                </c:pt>
                <c:pt idx="142">
                  <c:v>1.0629246493977007E-2</c:v>
                </c:pt>
                <c:pt idx="143">
                  <c:v>9.9175491657206294E-3</c:v>
                </c:pt>
                <c:pt idx="144">
                  <c:v>9.2534976961360371E-3</c:v>
                </c:pt>
                <c:pt idx="145">
                  <c:v>8.6339032433215834E-3</c:v>
                </c:pt>
                <c:pt idx="146">
                  <c:v>8.0557902720101993E-3</c:v>
                </c:pt>
                <c:pt idx="147">
                  <c:v>7.5163823006505481E-3</c:v>
                </c:pt>
                <c:pt idx="148">
                  <c:v>7.0130885976595891E-3</c:v>
                </c:pt>
                <c:pt idx="149">
                  <c:v>6.5434917664788372E-3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D5-4238-AA30-61A76EB02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scatterChart>
        <c:scatterStyle val="lineMarker"/>
        <c:varyColors val="0"/>
        <c:ser>
          <c:idx val="1"/>
          <c:order val="1"/>
          <c:tx>
            <c:v>DoseResponse Outlier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A9A9A9"/>
              </a:solidFill>
              <a:ln>
                <a:noFill/>
              </a:ln>
            </c:spPr>
          </c:marker>
          <c:xVal>
            <c:numRef>
              <c:f>Export!$M$64</c:f>
              <c:numCache>
                <c:formatCode>General</c:formatCode>
                <c:ptCount val="1"/>
                <c:pt idx="0">
                  <c:v>9.9999999999999995E-7</c:v>
                </c:pt>
              </c:numCache>
            </c:numRef>
          </c:xVal>
          <c:yVal>
            <c:numRef>
              <c:f>Export!$N$64</c:f>
              <c:numCache>
                <c:formatCode>General</c:formatCode>
                <c:ptCount val="1"/>
                <c:pt idx="0">
                  <c:v>30.0199849654221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D5-4238-AA30-61A76EB02225}"/>
            </c:ext>
          </c:extLst>
        </c:ser>
        <c:ser>
          <c:idx val="2"/>
          <c:order val="2"/>
          <c:tx>
            <c:v>DoseResponse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BF8B6D"/>
              </a:solidFill>
              <a:ln>
                <a:noFill/>
              </a:ln>
            </c:spPr>
          </c:marker>
          <c:xVal>
            <c:numRef>
              <c:f>Export!$M$45:$M$60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4">
                  <c:v>4.9999999999999998E-7</c:v>
                </c:pt>
              </c:numCache>
            </c:numRef>
          </c:xVal>
          <c:yVal>
            <c:numRef>
              <c:f>Export!$N$45:$N$60</c:f>
              <c:numCache>
                <c:formatCode>General</c:formatCode>
                <c:ptCount val="16"/>
                <c:pt idx="0">
                  <c:v>1.0481457263869101</c:v>
                </c:pt>
                <c:pt idx="1">
                  <c:v>3.6074933036161397E-2</c:v>
                </c:pt>
                <c:pt idx="2">
                  <c:v>-0.33752593656743102</c:v>
                </c:pt>
                <c:pt idx="3">
                  <c:v>-3.0827503734144598E-2</c:v>
                </c:pt>
                <c:pt idx="4">
                  <c:v>0.584452075348736</c:v>
                </c:pt>
                <c:pt idx="5">
                  <c:v>-7.9695238794784004E-2</c:v>
                </c:pt>
                <c:pt idx="6">
                  <c:v>0.221042647368449</c:v>
                </c:pt>
                <c:pt idx="7">
                  <c:v>0.61461784378013795</c:v>
                </c:pt>
                <c:pt idx="8">
                  <c:v>0.88506456971163106</c:v>
                </c:pt>
                <c:pt idx="9">
                  <c:v>3.3455853839328702</c:v>
                </c:pt>
                <c:pt idx="10">
                  <c:v>5.9386230868312904</c:v>
                </c:pt>
                <c:pt idx="11">
                  <c:v>9.7464536136270699</c:v>
                </c:pt>
                <c:pt idx="12">
                  <c:v>12.773599381544001</c:v>
                </c:pt>
                <c:pt idx="13">
                  <c:v>13.606603931279</c:v>
                </c:pt>
                <c:pt idx="14">
                  <c:v>15.3700833767198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D5-4238-AA30-61A76EB02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de-DE" sz="1200"/>
                  <a:t>Ligand Concentration [M]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2"/>
        <c:crossesAt val="-3.7192557538786701"/>
        <c:crossBetween val="midCat"/>
      </c:valAx>
      <c:valAx>
        <c:axId val="2"/>
        <c:scaling>
          <c:orientation val="minMax"/>
          <c:max val="17.105477843137798"/>
          <c:min val="-3.7192557538786701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lang="el-GR" sz="1200"/>
                  <a:t>Δ </a:t>
                </a:r>
                <a:r>
                  <a:rPr lang="de-DE" sz="1200"/>
                  <a:t>Fnorm [‰]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1"/>
        <c:crossesAt val="-10000000"/>
        <c:crossBetween val="between"/>
      </c:valAx>
    </c:plotArea>
    <c:legend>
      <c:legendPos val="r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de-DE"/>
              <a:t>u86g 30-9-21 (#41) KD-Fit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Fit</c:v>
          </c:tx>
          <c:spPr>
            <a:ln>
              <a:solidFill>
                <a:srgbClr val="E55400"/>
              </a:solidFill>
            </a:ln>
          </c:spPr>
          <c:marker>
            <c:symbol val="none"/>
          </c:marker>
          <c:xVal>
            <c:numRef>
              <c:f>'Fit-Values'!$Q$2:$Q$151</c:f>
              <c:numCache>
                <c:formatCode>General</c:formatCode>
                <c:ptCount val="150"/>
                <c:pt idx="0">
                  <c:v>9.3303307752453799E-7</c:v>
                </c:pt>
                <c:pt idx="1">
                  <c:v>8.7055072375491001E-7</c:v>
                </c:pt>
                <c:pt idx="2">
                  <c:v>8.1225262092625701E-7</c:v>
                </c:pt>
                <c:pt idx="3">
                  <c:v>7.5785856263019697E-7</c:v>
                </c:pt>
                <c:pt idx="4">
                  <c:v>7.0710710701917505E-7</c:v>
                </c:pt>
                <c:pt idx="5">
                  <c:v>6.5975432020157395E-7</c:v>
                </c:pt>
                <c:pt idx="6">
                  <c:v>6.1557260378778396E-7</c:v>
                </c:pt>
                <c:pt idx="7">
                  <c:v>5.74349600951908E-7</c:v>
                </c:pt>
                <c:pt idx="8">
                  <c:v>5.3588717575114902E-7</c:v>
                </c:pt>
                <c:pt idx="9">
                  <c:v>5.0000046079702704E-7</c:v>
                </c:pt>
                <c:pt idx="10">
                  <c:v>4.6651696870113701E-7</c:v>
                </c:pt>
                <c:pt idx="11">
                  <c:v>4.3527576302464098E-7</c:v>
                </c:pt>
                <c:pt idx="12">
                  <c:v>4.06126684746722E-7</c:v>
                </c:pt>
                <c:pt idx="13">
                  <c:v>3.7892963053407201E-7</c:v>
                </c:pt>
                <c:pt idx="14">
                  <c:v>3.53553879342441E-7</c:v>
                </c:pt>
                <c:pt idx="15">
                  <c:v>3.2987746411361697E-7</c:v>
                </c:pt>
                <c:pt idx="16">
                  <c:v>3.0778658554791801E-7</c:v>
                </c:pt>
                <c:pt idx="17">
                  <c:v>2.8717506513454298E-7</c:v>
                </c:pt>
                <c:pt idx="18">
                  <c:v>2.6794383481079199E-7</c:v>
                </c:pt>
                <c:pt idx="19">
                  <c:v>2.5000046079724003E-7</c:v>
                </c:pt>
                <c:pt idx="20">
                  <c:v>2.3325869932020101E-7</c:v>
                </c:pt>
                <c:pt idx="21">
                  <c:v>2.17638082086098E-7</c:v>
                </c:pt>
                <c:pt idx="22">
                  <c:v>2.0306352951533001E-7</c:v>
                </c:pt>
                <c:pt idx="23">
                  <c:v>1.8946498987668299E-7</c:v>
                </c:pt>
                <c:pt idx="24">
                  <c:v>1.76777102587797E-7</c:v>
                </c:pt>
                <c:pt idx="25">
                  <c:v>1.6493888406336301E-7</c:v>
                </c:pt>
                <c:pt idx="26">
                  <c:v>1.5389343460110299E-7</c:v>
                </c:pt>
                <c:pt idx="27">
                  <c:v>1.43587664896688E-7</c:v>
                </c:pt>
                <c:pt idx="28">
                  <c:v>1.3397204087311901E-7</c:v>
                </c:pt>
                <c:pt idx="29">
                  <c:v>1.2500034559808901E-7</c:v>
                </c:pt>
                <c:pt idx="30">
                  <c:v>1.1662945714501601E-7</c:v>
                </c:pt>
                <c:pt idx="31">
                  <c:v>1.0881914133003E-7</c:v>
                </c:pt>
                <c:pt idx="32">
                  <c:v>1.01531858328736E-7</c:v>
                </c:pt>
                <c:pt idx="33">
                  <c:v>9.4732582243245705E-8</c:v>
                </c:pt>
                <c:pt idx="34">
                  <c:v>8.8388632752261898E-8</c:v>
                </c:pt>
                <c:pt idx="35">
                  <c:v>8.2469518035029096E-8</c:v>
                </c:pt>
                <c:pt idx="36">
                  <c:v>7.6946788214188499E-8</c:v>
                </c:pt>
                <c:pt idx="37">
                  <c:v>7.1793898613113101E-8</c:v>
                </c:pt>
                <c:pt idx="38">
                  <c:v>6.6986082170477604E-8</c:v>
                </c:pt>
                <c:pt idx="39">
                  <c:v>6.2500230398832303E-8</c:v>
                </c:pt>
                <c:pt idx="40">
                  <c:v>5.83147823150151E-8</c:v>
                </c:pt>
                <c:pt idx="41">
                  <c:v>5.4409620808552002E-8</c:v>
                </c:pt>
                <c:pt idx="42">
                  <c:v>5.07659759499464E-8</c:v>
                </c:pt>
                <c:pt idx="43">
                  <c:v>4.7366334774115199E-8</c:v>
                </c:pt>
                <c:pt idx="44">
                  <c:v>4.4194357105350202E-8</c:v>
                </c:pt>
                <c:pt idx="45">
                  <c:v>4.1234797019223297E-8</c:v>
                </c:pt>
                <c:pt idx="46">
                  <c:v>3.84734295639456E-8</c:v>
                </c:pt>
                <c:pt idx="47">
                  <c:v>3.5896982388971599E-8</c:v>
                </c:pt>
                <c:pt idx="48">
                  <c:v>3.34930719522263E-8</c:v>
                </c:pt>
                <c:pt idx="49">
                  <c:v>3.12501439993365E-8</c:v>
                </c:pt>
                <c:pt idx="50">
                  <c:v>2.91574180287859E-8</c:v>
                </c:pt>
                <c:pt idx="51">
                  <c:v>2.7204835476067501E-8</c:v>
                </c:pt>
                <c:pt idx="52">
                  <c:v>2.5383011367783999E-8</c:v>
                </c:pt>
                <c:pt idx="53">
                  <c:v>2.36831892133239E-8</c:v>
                </c:pt>
                <c:pt idx="54">
                  <c:v>2.2097198917303502E-8</c:v>
                </c:pt>
                <c:pt idx="55">
                  <c:v>2.0617417510483499E-8</c:v>
                </c:pt>
                <c:pt idx="56">
                  <c:v>1.9236732510414801E-8</c:v>
                </c:pt>
                <c:pt idx="57">
                  <c:v>1.7948507735708601E-8</c:v>
                </c:pt>
                <c:pt idx="58">
                  <c:v>1.6746551409621199E-8</c:v>
                </c:pt>
                <c:pt idx="59">
                  <c:v>1.5625086399641699E-8</c:v>
                </c:pt>
                <c:pt idx="60">
                  <c:v>1.45787224500445E-8</c:v>
                </c:pt>
                <c:pt idx="61">
                  <c:v>1.3602430273941101E-8</c:v>
                </c:pt>
                <c:pt idx="62">
                  <c:v>1.26915173803082E-8</c:v>
                </c:pt>
                <c:pt idx="63">
                  <c:v>1.18416055198051E-8</c:v>
                </c:pt>
                <c:pt idx="64">
                  <c:v>1.10486096409753E-8</c:v>
                </c:pt>
                <c:pt idx="65">
                  <c:v>1.03087182556865E-8</c:v>
                </c:pt>
                <c:pt idx="66">
                  <c:v>9.6183751194365401E-9</c:v>
                </c:pt>
                <c:pt idx="67">
                  <c:v>8.9742621384733108E-9</c:v>
                </c:pt>
                <c:pt idx="68">
                  <c:v>8.3732834215717E-9</c:v>
                </c:pt>
                <c:pt idx="69">
                  <c:v>7.8125503998142293E-9</c:v>
                </c:pt>
                <c:pt idx="70">
                  <c:v>7.2893679428542297E-9</c:v>
                </c:pt>
                <c:pt idx="71">
                  <c:v>6.8012214049299901E-9</c:v>
                </c:pt>
                <c:pt idx="72">
                  <c:v>6.3457645383675803E-9</c:v>
                </c:pt>
                <c:pt idx="73">
                  <c:v>5.9208082164791796E-9</c:v>
                </c:pt>
                <c:pt idx="74">
                  <c:v>5.5243099116541401E-9</c:v>
                </c:pt>
                <c:pt idx="75">
                  <c:v>5.15436387806997E-9</c:v>
                </c:pt>
                <c:pt idx="76">
                  <c:v>4.8091919918369303E-9</c:v>
                </c:pt>
                <c:pt idx="77">
                  <c:v>4.4871352045499698E-9</c:v>
                </c:pt>
                <c:pt idx="78">
                  <c:v>4.1866455691699604E-9</c:v>
                </c:pt>
                <c:pt idx="79">
                  <c:v>3.9062787999071199E-9</c:v>
                </c:pt>
                <c:pt idx="80">
                  <c:v>3.64468733034619E-9</c:v>
                </c:pt>
                <c:pt idx="81">
                  <c:v>3.4006138364476001E-9</c:v>
                </c:pt>
                <c:pt idx="82">
                  <c:v>3.1728851932932298E-9</c:v>
                </c:pt>
                <c:pt idx="83">
                  <c:v>2.96040683653042E-9</c:v>
                </c:pt>
                <c:pt idx="84">
                  <c:v>2.7621575014126598E-9</c:v>
                </c:pt>
                <c:pt idx="85">
                  <c:v>2.57718431415054E-9</c:v>
                </c:pt>
                <c:pt idx="86">
                  <c:v>2.4045982119798401E-9</c:v>
                </c:pt>
                <c:pt idx="87">
                  <c:v>2.24356966993355E-9</c:v>
                </c:pt>
                <c:pt idx="88">
                  <c:v>2.0933247137788101E-9</c:v>
                </c:pt>
                <c:pt idx="89">
                  <c:v>1.9531411999552199E-9</c:v>
                </c:pt>
                <c:pt idx="90">
                  <c:v>1.8223453446341801E-9</c:v>
                </c:pt>
                <c:pt idx="91">
                  <c:v>1.70030848521655E-9</c:v>
                </c:pt>
                <c:pt idx="92">
                  <c:v>1.58644405870268E-9</c:v>
                </c:pt>
                <c:pt idx="93">
                  <c:v>1.4802047824118799E-9</c:v>
                </c:pt>
                <c:pt idx="94">
                  <c:v>1.3810800235002901E-9</c:v>
                </c:pt>
                <c:pt idx="95">
                  <c:v>1.28859334463414E-9</c:v>
                </c:pt>
                <c:pt idx="96">
                  <c:v>1.2023002140216299E-9</c:v>
                </c:pt>
                <c:pt idx="97">
                  <c:v>1.1217858687970101E-9</c:v>
                </c:pt>
                <c:pt idx="98">
                  <c:v>1.04666332148721E-9</c:v>
                </c:pt>
                <c:pt idx="99">
                  <c:v>9.765714999792681E-10</c:v>
                </c:pt>
                <c:pt idx="100">
                  <c:v>9.1117351204841E-10</c:v>
                </c:pt>
                <c:pt idx="101">
                  <c:v>8.5015502610536895E-10</c:v>
                </c:pt>
                <c:pt idx="102">
                  <c:v>7.9322276038004603E-10</c:v>
                </c:pt>
                <c:pt idx="103">
                  <c:v>7.4010307327990398E-10</c:v>
                </c:pt>
                <c:pt idx="104">
                  <c:v>6.9054064814771697E-10</c:v>
                </c:pt>
                <c:pt idx="105">
                  <c:v>6.44297266097053E-10</c:v>
                </c:pt>
                <c:pt idx="106">
                  <c:v>6.0115066102717901E-10</c:v>
                </c:pt>
                <c:pt idx="107">
                  <c:v>5.6089345131409901E-10</c:v>
                </c:pt>
                <c:pt idx="108">
                  <c:v>5.2333214304295295E-10</c:v>
                </c:pt>
                <c:pt idx="109">
                  <c:v>4.8828619999087796E-10</c:v>
                </c:pt>
                <c:pt idx="110">
                  <c:v>4.5558717589025102E-10</c:v>
                </c:pt>
                <c:pt idx="111">
                  <c:v>4.2507790480159398E-10</c:v>
                </c:pt>
                <c:pt idx="112">
                  <c:v>3.9661174570471301E-10</c:v>
                </c:pt>
                <c:pt idx="113">
                  <c:v>3.7005187767724802E-10</c:v>
                </c:pt>
                <c:pt idx="114">
                  <c:v>3.4527064227293598E-10</c:v>
                </c:pt>
                <c:pt idx="115">
                  <c:v>3.22148929938792E-10</c:v>
                </c:pt>
                <c:pt idx="116">
                  <c:v>3.0057560752202698E-10</c:v>
                </c:pt>
                <c:pt idx="117">
                  <c:v>2.8044698411508498E-10</c:v>
                </c:pt>
                <c:pt idx="118">
                  <c:v>2.61666312671373E-10</c:v>
                </c:pt>
                <c:pt idx="119">
                  <c:v>2.4414332499626902E-10</c:v>
                </c:pt>
                <c:pt idx="120">
                  <c:v>2.27793797878342E-10</c:v>
                </c:pt>
                <c:pt idx="121">
                  <c:v>2.1253914827543201E-10</c:v>
                </c:pt>
                <c:pt idx="122">
                  <c:v>1.9830605560986999E-10</c:v>
                </c:pt>
                <c:pt idx="123">
                  <c:v>1.8502610935742901E-10</c:v>
                </c:pt>
                <c:pt idx="124">
                  <c:v>1.72635480236154E-10</c:v>
                </c:pt>
                <c:pt idx="125">
                  <c:v>1.6107461341466501E-10</c:v>
                </c:pt>
                <c:pt idx="126">
                  <c:v>1.5028794226536E-10</c:v>
                </c:pt>
                <c:pt idx="127">
                  <c:v>1.4022362128667901E-10</c:v>
                </c:pt>
                <c:pt idx="128">
                  <c:v>1.3083327691074499E-10</c:v>
                </c:pt>
                <c:pt idx="129">
                  <c:v>1.2207177499865301E-10</c:v>
                </c:pt>
                <c:pt idx="130">
                  <c:v>1.13897003905876E-10</c:v>
                </c:pt>
                <c:pt idx="131">
                  <c:v>1.06269672075124E-10</c:v>
                </c:pt>
                <c:pt idx="132">
                  <c:v>9.9153119183775995E-11</c:v>
                </c:pt>
                <c:pt idx="133">
                  <c:v>9.2513139938195794E-11</c:v>
                </c:pt>
                <c:pt idx="134">
                  <c:v>8.6317819667993096E-11</c:v>
                </c:pt>
                <c:pt idx="135">
                  <c:v>8.0537380930035598E-11</c:v>
                </c:pt>
                <c:pt idx="136">
                  <c:v>7.5144040384917103E-11</c:v>
                </c:pt>
                <c:pt idx="137">
                  <c:v>7.0111875257967396E-11</c:v>
                </c:pt>
                <c:pt idx="138">
                  <c:v>6.5416698742957805E-11</c:v>
                </c:pt>
                <c:pt idx="139">
                  <c:v>6.1035943749637504E-11</c:v>
                </c:pt>
                <c:pt idx="140">
                  <c:v>5.6948554436338801E-11</c:v>
                </c:pt>
                <c:pt idx="141">
                  <c:v>5.3134885006310798E-11</c:v>
                </c:pt>
                <c:pt idx="142">
                  <c:v>4.9576605281350599E-11</c:v>
                </c:pt>
                <c:pt idx="143">
                  <c:v>4.62566125988778E-11</c:v>
                </c:pt>
                <c:pt idx="144">
                  <c:v>4.3158949608991302E-11</c:v>
                </c:pt>
                <c:pt idx="145">
                  <c:v>4.0268727576403603E-11</c:v>
                </c:pt>
                <c:pt idx="146">
                  <c:v>3.7572054818609001E-11</c:v>
                </c:pt>
                <c:pt idx="147">
                  <c:v>3.5055969936327397E-11</c:v>
                </c:pt>
                <c:pt idx="148">
                  <c:v>3.2708379515299198E-11</c:v>
                </c:pt>
                <c:pt idx="149">
                  <c:v>3.0518000000000198E-11</c:v>
                </c:pt>
              </c:numCache>
            </c:numRef>
          </c:xVal>
          <c:yVal>
            <c:numRef>
              <c:f>'Fit-Values'!$S$2:$S$151</c:f>
              <c:numCache>
                <c:formatCode>General</c:formatCode>
                <c:ptCount val="150"/>
                <c:pt idx="0">
                  <c:v>14.099415882982498</c:v>
                </c:pt>
                <c:pt idx="1">
                  <c:v>13.992523839373348</c:v>
                </c:pt>
                <c:pt idx="2">
                  <c:v>13.879703478867782</c:v>
                </c:pt>
                <c:pt idx="3">
                  <c:v>13.760742720084522</c:v>
                </c:pt>
                <c:pt idx="4">
                  <c:v>13.63543711896034</c:v>
                </c:pt>
                <c:pt idx="5">
                  <c:v>13.50359222934685</c:v>
                </c:pt>
                <c:pt idx="6">
                  <c:v>13.36502615384245</c:v>
                </c:pt>
                <c:pt idx="7">
                  <c:v>13.219572271681614</c:v>
                </c:pt>
                <c:pt idx="8">
                  <c:v>13.067082124269973</c:v>
                </c:pt>
                <c:pt idx="9">
                  <c:v>12.907428432074767</c:v>
                </c:pt>
                <c:pt idx="10">
                  <c:v>12.740508209173299</c:v>
                </c:pt>
                <c:pt idx="11">
                  <c:v>12.566245933992263</c:v>
                </c:pt>
                <c:pt idx="12">
                  <c:v>12.384596726868608</c:v>
                </c:pt>
                <c:pt idx="13">
                  <c:v>12.195549477309441</c:v>
                </c:pt>
                <c:pt idx="14">
                  <c:v>11.999129856565673</c:v>
                </c:pt>
                <c:pt idx="15">
                  <c:v>11.795403144764236</c:v>
                </c:pt>
                <c:pt idx="16">
                  <c:v>11.584476796754643</c:v>
                </c:pt>
                <c:pt idx="17">
                  <c:v>11.366502667530654</c:v>
                </c:pt>
                <c:pt idx="18">
                  <c:v>11.141678816942431</c:v>
                </c:pt>
                <c:pt idx="19">
                  <c:v>10.910250814905226</c:v>
                </c:pt>
                <c:pt idx="20">
                  <c:v>10.672512472713947</c:v>
                </c:pt>
                <c:pt idx="21">
                  <c:v>10.428805933663398</c:v>
                </c:pt>
                <c:pt idx="22">
                  <c:v>10.179521067027622</c:v>
                </c:pt>
                <c:pt idx="23">
                  <c:v>9.9250941235206938</c:v>
                </c:pt>
                <c:pt idx="24">
                  <c:v>9.6660056273715327</c:v>
                </c:pt>
                <c:pt idx="25">
                  <c:v>9.4027774996636708</c:v>
                </c:pt>
                <c:pt idx="26">
                  <c:v>9.1359694289545814</c:v>
                </c:pt>
                <c:pt idx="27">
                  <c:v>8.8661745275983321</c:v>
                </c:pt>
                <c:pt idx="28">
                  <c:v>8.594014334664962</c:v>
                </c:pt>
                <c:pt idx="29">
                  <c:v>8.320133247881472</c:v>
                </c:pt>
                <c:pt idx="30">
                  <c:v>8.0451924865122919</c:v>
                </c:pt>
                <c:pt idx="31">
                  <c:v>7.7698637035779257</c:v>
                </c:pt>
                <c:pt idx="32">
                  <c:v>7.4948223783827643</c:v>
                </c:pt>
                <c:pt idx="33">
                  <c:v>7.2207411283033025</c:v>
                </c:pt>
                <c:pt idx="34">
                  <c:v>6.9482830817263448</c:v>
                </c:pt>
                <c:pt idx="35">
                  <c:v>6.6780954517688542</c:v>
                </c:pt>
                <c:pt idx="36">
                  <c:v>6.4108034430736325</c:v>
                </c:pt>
                <c:pt idx="37">
                  <c:v>6.1470046119770814</c:v>
                </c:pt>
                <c:pt idx="38">
                  <c:v>5.8872637843480788</c:v>
                </c:pt>
                <c:pt idx="39">
                  <c:v>5.6321086162512302</c:v>
                </c:pt>
                <c:pt idx="40">
                  <c:v>5.3820258613015994</c:v>
                </c:pt>
                <c:pt idx="41">
                  <c:v>5.1374583861850169</c:v>
                </c:pt>
                <c:pt idx="42">
                  <c:v>4.8988029533809367</c:v>
                </c:pt>
                <c:pt idx="43">
                  <c:v>4.6664087685984441</c:v>
                </c:pt>
                <c:pt idx="44">
                  <c:v>4.4405767706605275</c:v>
                </c:pt>
                <c:pt idx="45">
                  <c:v>4.2215596242137963</c:v>
                </c:pt>
                <c:pt idx="46">
                  <c:v>4.0095623611870224</c:v>
                </c:pt>
                <c:pt idx="47">
                  <c:v>3.8047436056278912</c:v>
                </c:pt>
                <c:pt idx="48">
                  <c:v>3.6072173085360646</c:v>
                </c:pt>
                <c:pt idx="49">
                  <c:v>3.4170549144670304</c:v>
                </c:pt>
                <c:pt idx="50">
                  <c:v>3.2342878798218635</c:v>
                </c:pt>
                <c:pt idx="51">
                  <c:v>3.0589104635099602</c:v>
                </c:pt>
                <c:pt idx="52">
                  <c:v>2.8908827136943955</c:v>
                </c:pt>
                <c:pt idx="53">
                  <c:v>2.7301335791628389</c:v>
                </c:pt>
                <c:pt idx="54">
                  <c:v>2.576564080068124</c:v>
                </c:pt>
                <c:pt idx="55">
                  <c:v>2.4300504799138025</c:v>
                </c:pt>
                <c:pt idx="56">
                  <c:v>2.2904474083494506</c:v>
                </c:pt>
                <c:pt idx="57">
                  <c:v>2.1575908922096687</c:v>
                </c:pt>
                <c:pt idx="58">
                  <c:v>2.0313012600196316</c:v>
                </c:pt>
                <c:pt idx="59">
                  <c:v>1.9113858926398279</c:v>
                </c:pt>
                <c:pt idx="60">
                  <c:v>1.7976417996702594</c:v>
                </c:pt>
                <c:pt idx="61">
                  <c:v>1.6898580075554719</c:v>
                </c:pt>
                <c:pt idx="62">
                  <c:v>1.587817750938143</c:v>
                </c:pt>
                <c:pt idx="63">
                  <c:v>1.4913004636838423</c:v>
                </c:pt>
                <c:pt idx="64">
                  <c:v>1.4000835701235701</c:v>
                </c:pt>
                <c:pt idx="65">
                  <c:v>1.3139440804658307</c:v>
                </c:pt>
                <c:pt idx="66">
                  <c:v>1.2326599970610914</c:v>
                </c:pt>
                <c:pt idx="67">
                  <c:v>1.1560115403082136</c:v>
                </c:pt>
                <c:pt idx="68">
                  <c:v>1.083782204546651</c:v>
                </c:pt>
                <c:pt idx="69">
                  <c:v>1.0157596553414123</c:v>
                </c:pt>
                <c:pt idx="70">
                  <c:v>0.95173648021341251</c:v>
                </c:pt>
                <c:pt idx="71">
                  <c:v>0.8915108051645575</c:v>
                </c:pt>
                <c:pt idx="72">
                  <c:v>0.83488678934759264</c:v>
                </c:pt>
                <c:pt idx="73">
                  <c:v>0.78167501000405082</c:v>
                </c:pt>
                <c:pt idx="74">
                  <c:v>0.73169274938493345</c:v>
                </c:pt>
                <c:pt idx="75">
                  <c:v>0.68476419482453821</c:v>
                </c:pt>
                <c:pt idx="76">
                  <c:v>0.64072056249483467</c:v>
                </c:pt>
                <c:pt idx="77">
                  <c:v>0.59940015466725072</c:v>
                </c:pt>
                <c:pt idx="78">
                  <c:v>0.56064835956237857</c:v>
                </c:pt>
                <c:pt idx="79">
                  <c:v>0.52431760212118661</c:v>
                </c:pt>
                <c:pt idx="80">
                  <c:v>0.49026725327371423</c:v>
                </c:pt>
                <c:pt idx="81">
                  <c:v>0.45836350455374486</c:v>
                </c:pt>
                <c:pt idx="82">
                  <c:v>0.42847921420388957</c:v>
                </c:pt>
                <c:pt idx="83">
                  <c:v>0.40049373024373836</c:v>
                </c:pt>
                <c:pt idx="84">
                  <c:v>0.37429269535107323</c:v>
                </c:pt>
                <c:pt idx="85">
                  <c:v>0.34976783781928589</c:v>
                </c:pt>
                <c:pt idx="86">
                  <c:v>0.32681675231901863</c:v>
                </c:pt>
                <c:pt idx="87">
                  <c:v>0.30534267369705503</c:v>
                </c:pt>
                <c:pt idx="88">
                  <c:v>0.28525424660040244</c:v>
                </c:pt>
                <c:pt idx="89">
                  <c:v>0.26646529330787416</c:v>
                </c:pt>
                <c:pt idx="90">
                  <c:v>0.24889458178961377</c:v>
                </c:pt>
                <c:pt idx="91">
                  <c:v>0.23246559569133751</c:v>
                </c:pt>
                <c:pt idx="92">
                  <c:v>0.21710630765016958</c:v>
                </c:pt>
                <c:pt idx="93">
                  <c:v>0.20274895710008423</c:v>
                </c:pt>
                <c:pt idx="94">
                  <c:v>0.18932983349509414</c:v>
                </c:pt>
                <c:pt idx="95">
                  <c:v>0.17678906569017272</c:v>
                </c:pt>
                <c:pt idx="96">
                  <c:v>0.16507041804584333</c:v>
                </c:pt>
                <c:pt idx="97">
                  <c:v>0.15412109367650828</c:v>
                </c:pt>
                <c:pt idx="98">
                  <c:v>0.14389154514037727</c:v>
                </c:pt>
                <c:pt idx="99">
                  <c:v>0.13433529275584988</c:v>
                </c:pt>
                <c:pt idx="100">
                  <c:v>0.12540875064257762</c:v>
                </c:pt>
                <c:pt idx="101">
                  <c:v>0.11707106050596394</c:v>
                </c:pt>
                <c:pt idx="102">
                  <c:v>0.10928393312224216</c:v>
                </c:pt>
                <c:pt idx="103">
                  <c:v>0.10201149742590587</c:v>
                </c:pt>
                <c:pt idx="104">
                  <c:v>9.5220157061021382E-2</c:v>
                </c:pt>
                <c:pt idx="105">
                  <c:v>8.8878454219866398E-2</c:v>
                </c:pt>
                <c:pt idx="106">
                  <c:v>8.2956940568351456E-2</c:v>
                </c:pt>
                <c:pt idx="107">
                  <c:v>7.7428055036307342E-2</c:v>
                </c:pt>
                <c:pt idx="108">
                  <c:v>7.2266008230599255E-2</c:v>
                </c:pt>
                <c:pt idx="109">
                  <c:v>6.7446673226299936E-2</c:v>
                </c:pt>
                <c:pt idx="110">
                  <c:v>6.2947482475351535E-2</c:v>
                </c:pt>
                <c:pt idx="111">
                  <c:v>5.8747330576125023E-2</c:v>
                </c:pt>
                <c:pt idx="112">
                  <c:v>5.4826482638645757E-2</c:v>
                </c:pt>
                <c:pt idx="113">
                  <c:v>5.11664879898035E-2</c:v>
                </c:pt>
                <c:pt idx="114">
                  <c:v>4.7750098958090348E-2</c:v>
                </c:pt>
                <c:pt idx="115">
                  <c:v>4.4561194487755529E-2</c:v>
                </c:pt>
                <c:pt idx="116">
                  <c:v>4.1584708336472431E-2</c:v>
                </c:pt>
                <c:pt idx="117">
                  <c:v>3.880656161470597E-2</c:v>
                </c:pt>
                <c:pt idx="118">
                  <c:v>3.6213599437928679E-2</c:v>
                </c:pt>
                <c:pt idx="119">
                  <c:v>3.3793531465335036E-2</c:v>
                </c:pt>
                <c:pt idx="120">
                  <c:v>3.1534876112459642E-2</c:v>
                </c:pt>
                <c:pt idx="121">
                  <c:v>2.9426908228288085E-2</c:v>
                </c:pt>
                <c:pt idx="122">
                  <c:v>2.7459610041432825E-2</c:v>
                </c:pt>
                <c:pt idx="123">
                  <c:v>2.5623625186085519E-2</c:v>
                </c:pt>
                <c:pt idx="124">
                  <c:v>2.3910215626074205E-2</c:v>
                </c:pt>
                <c:pt idx="125">
                  <c:v>2.231122130899621E-2</c:v>
                </c:pt>
                <c:pt idx="126">
                  <c:v>2.081902238433031E-2</c:v>
                </c:pt>
                <c:pt idx="127">
                  <c:v>1.9426503834210962E-2</c:v>
                </c:pt>
                <c:pt idx="128">
                  <c:v>1.8127022367707468E-2</c:v>
                </c:pt>
                <c:pt idx="129">
                  <c:v>1.6914375442866003E-2</c:v>
                </c:pt>
                <c:pt idx="130">
                  <c:v>1.5782772284069324E-2</c:v>
                </c:pt>
                <c:pt idx="131">
                  <c:v>1.4726806771250267E-2</c:v>
                </c:pt>
                <c:pt idx="132">
                  <c:v>1.3741432085794258E-2</c:v>
                </c:pt>
                <c:pt idx="133">
                  <c:v>1.2821937001149308E-2</c:v>
                </c:pt>
                <c:pt idx="134">
                  <c:v>1.1963923716507452E-2</c:v>
                </c:pt>
                <c:pt idx="135">
                  <c:v>1.1163287134877464E-2</c:v>
                </c:pt>
                <c:pt idx="136">
                  <c:v>1.0416195494599378E-2</c:v>
                </c:pt>
                <c:pt idx="137">
                  <c:v>9.719072267557749E-3</c:v>
                </c:pt>
                <c:pt idx="138">
                  <c:v>9.0685792438307544E-3</c:v>
                </c:pt>
                <c:pt idx="139">
                  <c:v>8.4616007263775828E-3</c:v>
                </c:pt>
                <c:pt idx="140">
                  <c:v>7.8952287633455853E-3</c:v>
                </c:pt>
                <c:pt idx="141">
                  <c:v>7.3667493534230744E-3</c:v>
                </c:pt>
                <c:pt idx="142">
                  <c:v>6.8736295588678331E-3</c:v>
                </c:pt>
                <c:pt idx="143">
                  <c:v>6.4135054685721116E-3</c:v>
                </c:pt>
                <c:pt idx="144">
                  <c:v>5.9841709565944257E-3</c:v>
                </c:pt>
                <c:pt idx="145">
                  <c:v>5.5835671820432253E-3</c:v>
                </c:pt>
                <c:pt idx="146">
                  <c:v>5.2097727848376962E-3</c:v>
                </c:pt>
                <c:pt idx="147">
                  <c:v>4.860994729824597E-3</c:v>
                </c:pt>
                <c:pt idx="148">
                  <c:v>4.5355597576417495E-3</c:v>
                </c:pt>
                <c:pt idx="149">
                  <c:v>4.2319064019693542E-3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59-4B67-B62A-A9F78001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scatterChart>
        <c:scatterStyle val="lineMarker"/>
        <c:varyColors val="0"/>
        <c:ser>
          <c:idx val="1"/>
          <c:order val="1"/>
          <c:tx>
            <c:v>DoseResponse Outlier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A9A9A9"/>
              </a:solidFill>
              <a:ln>
                <a:noFill/>
              </a:ln>
            </c:spPr>
          </c:marker>
          <c:xVal>
            <c:numRef>
              <c:f>Export!$Q$64</c:f>
              <c:numCache>
                <c:formatCode>General</c:formatCode>
                <c:ptCount val="1"/>
                <c:pt idx="0">
                  <c:v>4.9999999999999998E-7</c:v>
                </c:pt>
              </c:numCache>
            </c:numRef>
          </c:xVal>
          <c:yVal>
            <c:numRef>
              <c:f>Export!$R$64</c:f>
              <c:numCache>
                <c:formatCode>General</c:formatCode>
                <c:ptCount val="1"/>
                <c:pt idx="0">
                  <c:v>14.2535657158554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59-4B67-B62A-A9F780018274}"/>
            </c:ext>
          </c:extLst>
        </c:ser>
        <c:ser>
          <c:idx val="2"/>
          <c:order val="2"/>
          <c:tx>
            <c:v>DoseResponse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E55400"/>
              </a:solidFill>
              <a:ln>
                <a:noFill/>
              </a:ln>
            </c:spPr>
          </c:marker>
          <c:xVal>
            <c:numRef>
              <c:f>Export!$Q$45:$Q$60</c:f>
              <c:numCache>
                <c:formatCode>General</c:formatCode>
                <c:ptCount val="16"/>
                <c:pt idx="0">
                  <c:v>3.0517999999999997E-11</c:v>
                </c:pt>
                <c:pt idx="1">
                  <c:v>6.1034999999999999E-11</c:v>
                </c:pt>
                <c:pt idx="2">
                  <c:v>1.2207E-10</c:v>
                </c:pt>
                <c:pt idx="3">
                  <c:v>2.4414100000000001E-10</c:v>
                </c:pt>
                <c:pt idx="4">
                  <c:v>4.88281E-10</c:v>
                </c:pt>
                <c:pt idx="5">
                  <c:v>9.76562E-10</c:v>
                </c:pt>
                <c:pt idx="6">
                  <c:v>1.9531249999999999E-9</c:v>
                </c:pt>
                <c:pt idx="7">
                  <c:v>3.9062499999999998E-9</c:v>
                </c:pt>
                <c:pt idx="8">
                  <c:v>7.8124999999999996E-9</c:v>
                </c:pt>
                <c:pt idx="9">
                  <c:v>1.5624999999999999E-8</c:v>
                </c:pt>
                <c:pt idx="10">
                  <c:v>3.1249999999999999E-8</c:v>
                </c:pt>
                <c:pt idx="11">
                  <c:v>6.2499999999999997E-8</c:v>
                </c:pt>
                <c:pt idx="12">
                  <c:v>1.2499999999999999E-7</c:v>
                </c:pt>
                <c:pt idx="13">
                  <c:v>2.4999999999999999E-7</c:v>
                </c:pt>
                <c:pt idx="15">
                  <c:v>9.9999999999999995E-7</c:v>
                </c:pt>
              </c:numCache>
            </c:numRef>
          </c:xVal>
          <c:yVal>
            <c:numRef>
              <c:f>Export!$R$45:$R$60</c:f>
              <c:numCache>
                <c:formatCode>General</c:formatCode>
                <c:ptCount val="16"/>
                <c:pt idx="0">
                  <c:v>-1.5811944174402001E-2</c:v>
                </c:pt>
                <c:pt idx="1">
                  <c:v>-0.23057051047771901</c:v>
                </c:pt>
                <c:pt idx="2">
                  <c:v>1.15005175213128E-2</c:v>
                </c:pt>
                <c:pt idx="3">
                  <c:v>0.15645372029041499</c:v>
                </c:pt>
                <c:pt idx="4">
                  <c:v>-8.2273008057427398E-3</c:v>
                </c:pt>
                <c:pt idx="5">
                  <c:v>-6.0137688548479701E-2</c:v>
                </c:pt>
                <c:pt idx="6">
                  <c:v>0.62299166219816005</c:v>
                </c:pt>
                <c:pt idx="7">
                  <c:v>0.46419069151988901</c:v>
                </c:pt>
                <c:pt idx="8">
                  <c:v>1.1508390458798201</c:v>
                </c:pt>
                <c:pt idx="9">
                  <c:v>1.97606947349777</c:v>
                </c:pt>
                <c:pt idx="10">
                  <c:v>3.3338571593298001</c:v>
                </c:pt>
                <c:pt idx="11">
                  <c:v>5.7863092929002304</c:v>
                </c:pt>
                <c:pt idx="12">
                  <c:v>7.9064277458383003</c:v>
                </c:pt>
                <c:pt idx="13">
                  <c:v>11.2468628087261</c:v>
                </c:pt>
                <c:pt idx="15">
                  <c:v>14.1224344981846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59-4B67-B62A-A9F78001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de-DE" sz="1200"/>
                  <a:t>Ligand Concentration [M]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2"/>
        <c:crossesAt val="-3.7192557538786701"/>
        <c:crossBetween val="midCat"/>
      </c:valAx>
      <c:valAx>
        <c:axId val="2"/>
        <c:scaling>
          <c:orientation val="minMax"/>
          <c:max val="17.105477843137798"/>
          <c:min val="-3.7192557538786701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lang="el-GR" sz="1200"/>
                  <a:t>Δ </a:t>
                </a:r>
                <a:r>
                  <a:rPr lang="de-DE" sz="1200"/>
                  <a:t>Fnorm [‰]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crossAx val="1"/>
        <c:crossesAt val="-10000000"/>
        <c:crossBetween val="between"/>
      </c:valAx>
    </c:plotArea>
    <c:legend>
      <c:legendPos val="r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84</xdr:row>
      <xdr:rowOff>0</xdr:rowOff>
    </xdr:from>
    <xdr:to>
      <xdr:col>9</xdr:col>
      <xdr:colOff>590550</xdr:colOff>
      <xdr:row>114</xdr:row>
      <xdr:rowOff>0</xdr:rowOff>
    </xdr:to>
    <xdr:graphicFrame macro="">
      <xdr:nvGraphicFramePr>
        <xdr:cNvPr id="2" name="CompareResult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62</xdr:row>
      <xdr:rowOff>95250</xdr:rowOff>
    </xdr:from>
    <xdr:to>
      <xdr:col>1</xdr:col>
      <xdr:colOff>2105025</xdr:colOff>
      <xdr:row>77</xdr:row>
      <xdr:rowOff>95250</xdr:rowOff>
    </xdr:to>
    <xdr:graphicFrame macro="">
      <xdr:nvGraphicFramePr>
        <xdr:cNvPr id="3" name="KD-Fit #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95250</xdr:colOff>
      <xdr:row>62</xdr:row>
      <xdr:rowOff>95250</xdr:rowOff>
    </xdr:from>
    <xdr:to>
      <xdr:col>5</xdr:col>
      <xdr:colOff>2105025</xdr:colOff>
      <xdr:row>77</xdr:row>
      <xdr:rowOff>95250</xdr:rowOff>
    </xdr:to>
    <xdr:graphicFrame macro="">
      <xdr:nvGraphicFramePr>
        <xdr:cNvPr id="4" name="KD-Fit #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95250</xdr:colOff>
      <xdr:row>64</xdr:row>
      <xdr:rowOff>95250</xdr:rowOff>
    </xdr:from>
    <xdr:to>
      <xdr:col>9</xdr:col>
      <xdr:colOff>2105025</xdr:colOff>
      <xdr:row>79</xdr:row>
      <xdr:rowOff>95250</xdr:rowOff>
    </xdr:to>
    <xdr:graphicFrame macro="">
      <xdr:nvGraphicFramePr>
        <xdr:cNvPr id="6" name="KD-Fit #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95250</xdr:colOff>
      <xdr:row>66</xdr:row>
      <xdr:rowOff>95250</xdr:rowOff>
    </xdr:from>
    <xdr:to>
      <xdr:col>13</xdr:col>
      <xdr:colOff>2105025</xdr:colOff>
      <xdr:row>81</xdr:row>
      <xdr:rowOff>95250</xdr:rowOff>
    </xdr:to>
    <xdr:graphicFrame macro="">
      <xdr:nvGraphicFramePr>
        <xdr:cNvPr id="8" name="KD-Fit #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95250</xdr:colOff>
      <xdr:row>66</xdr:row>
      <xdr:rowOff>95250</xdr:rowOff>
    </xdr:from>
    <xdr:to>
      <xdr:col>17</xdr:col>
      <xdr:colOff>2105025</xdr:colOff>
      <xdr:row>81</xdr:row>
      <xdr:rowOff>95250</xdr:rowOff>
    </xdr:to>
    <xdr:graphicFrame macro="">
      <xdr:nvGraphicFramePr>
        <xdr:cNvPr id="10" name="KD-Fit #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topLeftCell="A25" workbookViewId="0">
      <selection activeCell="R41" sqref="R41"/>
    </sheetView>
  </sheetViews>
  <sheetFormatPr defaultRowHeight="15"/>
  <cols>
    <col min="1" max="1" width="21" customWidth="1"/>
    <col min="2" max="2" width="54.85546875" customWidth="1"/>
    <col min="3" max="3" width="10.140625" customWidth="1"/>
    <col min="4" max="4" width="10" customWidth="1"/>
    <col min="5" max="5" width="21" customWidth="1"/>
    <col min="6" max="6" width="47" customWidth="1"/>
    <col min="7" max="7" width="10.140625" customWidth="1"/>
    <col min="8" max="8" width="10" customWidth="1"/>
    <col min="9" max="9" width="21" customWidth="1"/>
    <col min="10" max="10" width="47" customWidth="1"/>
    <col min="11" max="11" width="10.140625" customWidth="1"/>
    <col min="12" max="12" width="10" customWidth="1"/>
    <col min="13" max="13" width="21" customWidth="1"/>
    <col min="14" max="14" width="47" customWidth="1"/>
    <col min="15" max="15" width="10.140625" customWidth="1"/>
    <col min="16" max="16" width="10" customWidth="1"/>
    <col min="17" max="17" width="21" customWidth="1"/>
    <col min="18" max="18" width="46" customWidth="1"/>
    <col min="19" max="19" width="10.140625" customWidth="1"/>
  </cols>
  <sheetData>
    <row r="1" spans="1:19" ht="26.25">
      <c r="A1" s="12" t="s">
        <v>0</v>
      </c>
      <c r="B1" s="12" t="s">
        <v>0</v>
      </c>
    </row>
    <row r="2" spans="1:19">
      <c r="A2" s="13" t="s">
        <v>1</v>
      </c>
      <c r="B2" s="13" t="s">
        <v>1</v>
      </c>
    </row>
    <row r="4" spans="1:19" ht="18.75">
      <c r="A4" s="14" t="s">
        <v>2</v>
      </c>
      <c r="B4" s="14" t="s">
        <v>2</v>
      </c>
    </row>
    <row r="5" spans="1:19">
      <c r="A5" s="1" t="s">
        <v>3</v>
      </c>
      <c r="B5" s="2" t="s">
        <v>4</v>
      </c>
      <c r="C5" t="s">
        <v>5</v>
      </c>
    </row>
    <row r="6" spans="1:19">
      <c r="A6" s="1" t="s">
        <v>6</v>
      </c>
      <c r="B6" s="3" t="s">
        <v>4</v>
      </c>
      <c r="C6" t="s">
        <v>5</v>
      </c>
    </row>
    <row r="7" spans="1:19">
      <c r="A7" s="1" t="s">
        <v>7</v>
      </c>
      <c r="B7" s="2" t="s">
        <v>8</v>
      </c>
      <c r="C7" t="s">
        <v>5</v>
      </c>
    </row>
    <row r="8" spans="1:19">
      <c r="A8" s="1" t="s">
        <v>9</v>
      </c>
      <c r="B8" s="2" t="s">
        <v>10</v>
      </c>
      <c r="C8" t="s">
        <v>5</v>
      </c>
    </row>
    <row r="9" spans="1:19">
      <c r="A9" s="1" t="s">
        <v>11</v>
      </c>
      <c r="B9" s="2" t="s">
        <v>12</v>
      </c>
      <c r="C9" t="s">
        <v>5</v>
      </c>
    </row>
    <row r="10" spans="1:19">
      <c r="A10" s="1" t="s">
        <v>13</v>
      </c>
      <c r="B10" s="4">
        <v>44469.7170660185</v>
      </c>
      <c r="C10" t="s">
        <v>5</v>
      </c>
    </row>
    <row r="12" spans="1:19" ht="18.75">
      <c r="A12" s="14" t="s">
        <v>14</v>
      </c>
      <c r="B12" s="14" t="s">
        <v>14</v>
      </c>
      <c r="E12" s="14" t="s">
        <v>14</v>
      </c>
      <c r="F12" s="14" t="s">
        <v>14</v>
      </c>
      <c r="I12" s="14" t="s">
        <v>14</v>
      </c>
      <c r="J12" s="14" t="s">
        <v>14</v>
      </c>
      <c r="M12" s="14" t="s">
        <v>14</v>
      </c>
      <c r="N12" s="14" t="s">
        <v>14</v>
      </c>
      <c r="Q12" s="14" t="s">
        <v>14</v>
      </c>
      <c r="R12" s="14" t="s">
        <v>14</v>
      </c>
    </row>
    <row r="13" spans="1:19">
      <c r="A13" s="1" t="s">
        <v>15</v>
      </c>
      <c r="B13" s="2" t="s">
        <v>16</v>
      </c>
      <c r="C13" t="s">
        <v>5</v>
      </c>
      <c r="E13" s="1" t="s">
        <v>15</v>
      </c>
      <c r="F13" s="2" t="s">
        <v>17</v>
      </c>
      <c r="G13" t="s">
        <v>5</v>
      </c>
      <c r="I13" s="1" t="s">
        <v>15</v>
      </c>
      <c r="J13" s="2" t="s">
        <v>18</v>
      </c>
      <c r="K13" t="s">
        <v>5</v>
      </c>
      <c r="M13" s="1" t="s">
        <v>15</v>
      </c>
      <c r="N13" s="2" t="s">
        <v>19</v>
      </c>
      <c r="O13" t="s">
        <v>5</v>
      </c>
      <c r="Q13" s="1" t="s">
        <v>15</v>
      </c>
      <c r="R13" s="2" t="s">
        <v>20</v>
      </c>
      <c r="S13" t="s">
        <v>5</v>
      </c>
    </row>
    <row r="14" spans="1:19">
      <c r="A14" s="1" t="s">
        <v>21</v>
      </c>
      <c r="B14" s="2" t="s">
        <v>22</v>
      </c>
      <c r="C14" t="s">
        <v>5</v>
      </c>
      <c r="E14" s="1" t="s">
        <v>21</v>
      </c>
      <c r="F14" s="2" t="s">
        <v>23</v>
      </c>
      <c r="G14" t="s">
        <v>5</v>
      </c>
      <c r="I14" s="1" t="s">
        <v>21</v>
      </c>
      <c r="J14" s="2" t="s">
        <v>24</v>
      </c>
      <c r="K14" t="s">
        <v>5</v>
      </c>
      <c r="M14" s="1" t="s">
        <v>21</v>
      </c>
      <c r="N14" s="2" t="s">
        <v>25</v>
      </c>
      <c r="O14" t="s">
        <v>5</v>
      </c>
      <c r="Q14" s="1" t="s">
        <v>21</v>
      </c>
      <c r="R14" s="2" t="s">
        <v>26</v>
      </c>
      <c r="S14" t="s">
        <v>5</v>
      </c>
    </row>
    <row r="15" spans="1:19">
      <c r="A15" s="1" t="s">
        <v>27</v>
      </c>
      <c r="B15" s="2" t="s">
        <v>28</v>
      </c>
      <c r="C15" t="s">
        <v>5</v>
      </c>
      <c r="E15" s="1" t="s">
        <v>27</v>
      </c>
      <c r="F15" s="2" t="s">
        <v>28</v>
      </c>
      <c r="G15" t="s">
        <v>5</v>
      </c>
      <c r="I15" s="1" t="s">
        <v>27</v>
      </c>
      <c r="J15" s="2" t="s">
        <v>28</v>
      </c>
      <c r="K15" t="s">
        <v>5</v>
      </c>
      <c r="M15" s="1" t="s">
        <v>27</v>
      </c>
      <c r="N15" s="2" t="s">
        <v>28</v>
      </c>
      <c r="O15" t="s">
        <v>5</v>
      </c>
      <c r="Q15" s="1" t="s">
        <v>27</v>
      </c>
      <c r="R15" s="2" t="s">
        <v>28</v>
      </c>
      <c r="S15" t="s">
        <v>5</v>
      </c>
    </row>
    <row r="16" spans="1:19">
      <c r="A16" s="1" t="s">
        <v>29</v>
      </c>
      <c r="B16" s="2" t="s">
        <v>30</v>
      </c>
      <c r="E16" s="1" t="s">
        <v>29</v>
      </c>
      <c r="F16" s="2" t="s">
        <v>31</v>
      </c>
      <c r="I16" s="1" t="s">
        <v>29</v>
      </c>
      <c r="J16" s="2" t="s">
        <v>32</v>
      </c>
      <c r="M16" s="1" t="s">
        <v>29</v>
      </c>
      <c r="N16" s="2" t="s">
        <v>33</v>
      </c>
      <c r="Q16" s="1" t="s">
        <v>29</v>
      </c>
      <c r="R16" s="2" t="s">
        <v>34</v>
      </c>
    </row>
    <row r="17" spans="1:18">
      <c r="A17" s="1" t="s">
        <v>35</v>
      </c>
      <c r="B17" s="2">
        <v>1E-8</v>
      </c>
      <c r="E17" s="1" t="s">
        <v>35</v>
      </c>
      <c r="F17" s="2">
        <v>2.5000000000000001E-9</v>
      </c>
      <c r="I17" s="1" t="s">
        <v>35</v>
      </c>
      <c r="J17" s="2">
        <v>2.5000000000000001E-9</v>
      </c>
      <c r="M17" s="1" t="s">
        <v>35</v>
      </c>
      <c r="N17" s="2">
        <v>2.5000000000000001E-9</v>
      </c>
      <c r="Q17" s="1" t="s">
        <v>35</v>
      </c>
      <c r="R17" s="2">
        <v>1E-8</v>
      </c>
    </row>
    <row r="18" spans="1:18">
      <c r="A18" s="1" t="s">
        <v>36</v>
      </c>
      <c r="B18" s="2" t="s">
        <v>37</v>
      </c>
      <c r="E18" s="1" t="s">
        <v>36</v>
      </c>
      <c r="F18" s="2" t="s">
        <v>37</v>
      </c>
      <c r="I18" s="1" t="s">
        <v>36</v>
      </c>
      <c r="J18" s="2" t="s">
        <v>37</v>
      </c>
      <c r="M18" s="1" t="s">
        <v>36</v>
      </c>
      <c r="N18" s="2" t="s">
        <v>37</v>
      </c>
      <c r="Q18" s="1" t="s">
        <v>36</v>
      </c>
      <c r="R18" s="2" t="s">
        <v>37</v>
      </c>
    </row>
    <row r="20" spans="1:18" ht="18.75">
      <c r="A20" s="14" t="s">
        <v>38</v>
      </c>
      <c r="B20" s="14" t="s">
        <v>38</v>
      </c>
      <c r="E20" s="14" t="s">
        <v>38</v>
      </c>
      <c r="F20" s="14" t="s">
        <v>38</v>
      </c>
      <c r="I20" s="14" t="s">
        <v>38</v>
      </c>
      <c r="J20" s="14" t="s">
        <v>38</v>
      </c>
      <c r="M20" s="14" t="s">
        <v>38</v>
      </c>
      <c r="N20" s="14" t="s">
        <v>38</v>
      </c>
      <c r="Q20" s="14" t="s">
        <v>38</v>
      </c>
      <c r="R20" s="14" t="s">
        <v>38</v>
      </c>
    </row>
    <row r="21" spans="1:18">
      <c r="A21" s="1" t="s">
        <v>39</v>
      </c>
      <c r="B21" s="2" t="s">
        <v>40</v>
      </c>
      <c r="E21" s="1" t="s">
        <v>39</v>
      </c>
      <c r="F21" s="2" t="s">
        <v>40</v>
      </c>
      <c r="I21" s="1" t="s">
        <v>39</v>
      </c>
      <c r="J21" s="2" t="s">
        <v>40</v>
      </c>
      <c r="M21" s="1" t="s">
        <v>39</v>
      </c>
      <c r="N21" s="2" t="s">
        <v>40</v>
      </c>
      <c r="Q21" s="1" t="s">
        <v>39</v>
      </c>
      <c r="R21" s="2" t="s">
        <v>40</v>
      </c>
    </row>
    <row r="22" spans="1:18">
      <c r="A22" s="1" t="s">
        <v>41</v>
      </c>
      <c r="B22" s="5">
        <v>5</v>
      </c>
      <c r="E22" s="1" t="s">
        <v>41</v>
      </c>
      <c r="F22" s="5">
        <v>5</v>
      </c>
      <c r="I22" s="1" t="s">
        <v>41</v>
      </c>
      <c r="J22" s="5">
        <v>5</v>
      </c>
      <c r="M22" s="1" t="s">
        <v>41</v>
      </c>
      <c r="N22" s="5">
        <v>15</v>
      </c>
      <c r="Q22" s="1" t="s">
        <v>41</v>
      </c>
      <c r="R22" s="5">
        <v>15</v>
      </c>
    </row>
    <row r="23" spans="1:18">
      <c r="A23" s="1" t="s">
        <v>42</v>
      </c>
      <c r="B23" s="2" t="s">
        <v>43</v>
      </c>
      <c r="E23" s="1" t="s">
        <v>42</v>
      </c>
      <c r="F23" s="2" t="s">
        <v>43</v>
      </c>
      <c r="I23" s="1" t="s">
        <v>42</v>
      </c>
      <c r="J23" s="2" t="s">
        <v>43</v>
      </c>
      <c r="M23" s="1" t="s">
        <v>42</v>
      </c>
      <c r="N23" s="2" t="s">
        <v>43</v>
      </c>
      <c r="Q23" s="1" t="s">
        <v>42</v>
      </c>
      <c r="R23" s="2" t="s">
        <v>43</v>
      </c>
    </row>
    <row r="24" spans="1:18">
      <c r="A24" s="1" t="s">
        <v>44</v>
      </c>
      <c r="B24" s="6">
        <v>25</v>
      </c>
      <c r="E24" s="1" t="s">
        <v>44</v>
      </c>
      <c r="F24" s="6">
        <v>25</v>
      </c>
      <c r="I24" s="1" t="s">
        <v>44</v>
      </c>
      <c r="J24" s="6">
        <v>25</v>
      </c>
      <c r="M24" s="1" t="s">
        <v>44</v>
      </c>
      <c r="N24" s="6">
        <v>25.09</v>
      </c>
      <c r="Q24" s="1" t="s">
        <v>44</v>
      </c>
      <c r="R24" s="6">
        <v>25.09</v>
      </c>
    </row>
    <row r="26" spans="1:18" ht="18.75">
      <c r="A26" s="14" t="s">
        <v>45</v>
      </c>
      <c r="B26" s="14" t="s">
        <v>45</v>
      </c>
      <c r="E26" s="14" t="s">
        <v>45</v>
      </c>
      <c r="F26" s="14" t="s">
        <v>45</v>
      </c>
      <c r="I26" s="14" t="s">
        <v>45</v>
      </c>
      <c r="J26" s="14" t="s">
        <v>45</v>
      </c>
      <c r="M26" s="14" t="s">
        <v>45</v>
      </c>
      <c r="N26" s="14" t="s">
        <v>45</v>
      </c>
      <c r="Q26" s="14" t="s">
        <v>45</v>
      </c>
      <c r="R26" s="14" t="s">
        <v>45</v>
      </c>
    </row>
    <row r="27" spans="1:18">
      <c r="A27" s="1" t="s">
        <v>46</v>
      </c>
      <c r="B27" s="2" t="s">
        <v>47</v>
      </c>
      <c r="E27" s="1" t="s">
        <v>46</v>
      </c>
      <c r="F27" s="2" t="s">
        <v>47</v>
      </c>
      <c r="I27" s="1" t="s">
        <v>46</v>
      </c>
      <c r="J27" s="2" t="s">
        <v>47</v>
      </c>
      <c r="M27" s="1" t="s">
        <v>46</v>
      </c>
      <c r="N27" s="2" t="s">
        <v>47</v>
      </c>
      <c r="Q27" s="1" t="s">
        <v>46</v>
      </c>
      <c r="R27" s="2" t="s">
        <v>47</v>
      </c>
    </row>
    <row r="28" spans="1:18">
      <c r="A28" s="1" t="s">
        <v>48</v>
      </c>
      <c r="B28" s="2" t="s">
        <v>49</v>
      </c>
      <c r="E28" s="1" t="s">
        <v>48</v>
      </c>
      <c r="F28" s="2" t="s">
        <v>49</v>
      </c>
      <c r="I28" s="1" t="s">
        <v>48</v>
      </c>
      <c r="J28" s="2" t="s">
        <v>49</v>
      </c>
      <c r="M28" s="1" t="s">
        <v>48</v>
      </c>
      <c r="N28" s="2" t="s">
        <v>49</v>
      </c>
      <c r="Q28" s="1" t="s">
        <v>48</v>
      </c>
      <c r="R28" s="2" t="s">
        <v>49</v>
      </c>
    </row>
    <row r="29" spans="1:18">
      <c r="A29" s="1" t="s">
        <v>50</v>
      </c>
      <c r="B29" s="7">
        <v>-1</v>
      </c>
      <c r="E29" s="1" t="s">
        <v>50</v>
      </c>
      <c r="F29" s="7">
        <v>-1</v>
      </c>
      <c r="I29" s="1" t="s">
        <v>50</v>
      </c>
      <c r="J29" s="7">
        <v>-1</v>
      </c>
      <c r="M29" s="1" t="s">
        <v>50</v>
      </c>
      <c r="N29" s="7">
        <v>-1</v>
      </c>
      <c r="Q29" s="1" t="s">
        <v>50</v>
      </c>
      <c r="R29" s="7">
        <v>-1</v>
      </c>
    </row>
    <row r="30" spans="1:18">
      <c r="A30" s="1" t="s">
        <v>51</v>
      </c>
      <c r="B30" s="7">
        <v>0</v>
      </c>
      <c r="E30" s="1" t="s">
        <v>51</v>
      </c>
      <c r="F30" s="7">
        <v>0</v>
      </c>
      <c r="I30" s="1" t="s">
        <v>51</v>
      </c>
      <c r="J30" s="7">
        <v>0</v>
      </c>
      <c r="M30" s="1" t="s">
        <v>51</v>
      </c>
      <c r="N30" s="7">
        <v>0</v>
      </c>
      <c r="Q30" s="1" t="s">
        <v>51</v>
      </c>
      <c r="R30" s="7">
        <v>0</v>
      </c>
    </row>
    <row r="31" spans="1:18">
      <c r="A31" s="1" t="s">
        <v>52</v>
      </c>
      <c r="B31" s="7">
        <v>0.5</v>
      </c>
      <c r="E31" s="1" t="s">
        <v>52</v>
      </c>
      <c r="F31" s="7">
        <v>0.5</v>
      </c>
      <c r="I31" s="1" t="s">
        <v>52</v>
      </c>
      <c r="J31" s="7">
        <v>0.5</v>
      </c>
      <c r="M31" s="1" t="s">
        <v>52</v>
      </c>
      <c r="N31" s="7">
        <v>0.5</v>
      </c>
      <c r="Q31" s="1" t="s">
        <v>52</v>
      </c>
      <c r="R31" s="7">
        <v>0.5</v>
      </c>
    </row>
    <row r="32" spans="1:18">
      <c r="A32" s="1" t="s">
        <v>53</v>
      </c>
      <c r="B32" s="7">
        <v>1.5</v>
      </c>
      <c r="E32" s="1" t="s">
        <v>53</v>
      </c>
      <c r="F32" s="7">
        <v>1.5</v>
      </c>
      <c r="I32" s="1" t="s">
        <v>53</v>
      </c>
      <c r="J32" s="7">
        <v>1.5</v>
      </c>
      <c r="M32" s="1" t="s">
        <v>53</v>
      </c>
      <c r="N32" s="7">
        <v>1.5</v>
      </c>
      <c r="Q32" s="1" t="s">
        <v>53</v>
      </c>
      <c r="R32" s="7">
        <v>1.5</v>
      </c>
    </row>
    <row r="34" spans="1:19" ht="18.75">
      <c r="A34" s="14" t="s">
        <v>54</v>
      </c>
      <c r="B34" s="14" t="s">
        <v>54</v>
      </c>
      <c r="E34" s="14" t="s">
        <v>54</v>
      </c>
      <c r="F34" s="14" t="s">
        <v>54</v>
      </c>
      <c r="I34" s="14" t="s">
        <v>54</v>
      </c>
      <c r="J34" s="14" t="s">
        <v>54</v>
      </c>
      <c r="M34" s="14" t="s">
        <v>54</v>
      </c>
      <c r="N34" s="14" t="s">
        <v>54</v>
      </c>
      <c r="Q34" s="14" t="s">
        <v>54</v>
      </c>
      <c r="R34" s="14" t="s">
        <v>54</v>
      </c>
    </row>
    <row r="35" spans="1:19">
      <c r="A35" s="1" t="s">
        <v>55</v>
      </c>
      <c r="B35" s="2" t="s">
        <v>56</v>
      </c>
      <c r="E35" s="1" t="s">
        <v>55</v>
      </c>
      <c r="F35" s="2" t="s">
        <v>56</v>
      </c>
      <c r="I35" s="1" t="s">
        <v>55</v>
      </c>
      <c r="J35" s="2" t="s">
        <v>56</v>
      </c>
      <c r="M35" s="1" t="s">
        <v>55</v>
      </c>
      <c r="N35" s="2" t="s">
        <v>56</v>
      </c>
      <c r="Q35" s="1" t="s">
        <v>55</v>
      </c>
      <c r="R35" s="2" t="s">
        <v>56</v>
      </c>
    </row>
    <row r="36" spans="1:19">
      <c r="A36" s="1" t="s">
        <v>57</v>
      </c>
      <c r="B36" s="2">
        <v>904.59472110703302</v>
      </c>
      <c r="E36" s="1" t="s">
        <v>57</v>
      </c>
      <c r="F36" s="2">
        <v>902.78926104014397</v>
      </c>
      <c r="I36" s="1" t="s">
        <v>57</v>
      </c>
      <c r="J36" s="8">
        <v>900.33579450013997</v>
      </c>
      <c r="M36" s="1" t="s">
        <v>57</v>
      </c>
      <c r="N36" s="2">
        <v>916.17616494141498</v>
      </c>
      <c r="Q36" s="1" t="s">
        <v>57</v>
      </c>
      <c r="R36" s="2">
        <v>916.83321654351698</v>
      </c>
    </row>
    <row r="37" spans="1:19">
      <c r="A37" s="1" t="s">
        <v>58</v>
      </c>
      <c r="B37" s="2">
        <v>898.51392249682601</v>
      </c>
      <c r="E37" s="1" t="s">
        <v>58</v>
      </c>
      <c r="F37" s="2">
        <v>898.52766306270905</v>
      </c>
      <c r="I37" s="1" t="s">
        <v>58</v>
      </c>
      <c r="J37" s="8">
        <v>900.33579450013997</v>
      </c>
      <c r="M37" s="1" t="s">
        <v>58</v>
      </c>
      <c r="N37" s="2">
        <v>900.69486240257299</v>
      </c>
      <c r="Q37" s="1" t="s">
        <v>58</v>
      </c>
      <c r="R37" s="2">
        <v>901.06003093565505</v>
      </c>
    </row>
    <row r="38" spans="1:19">
      <c r="A38" s="1" t="s">
        <v>56</v>
      </c>
      <c r="B38" s="2">
        <v>3.80015815038991E-8</v>
      </c>
      <c r="E38" s="1" t="s">
        <v>56</v>
      </c>
      <c r="F38" s="2">
        <v>1.9365783492679099E-8</v>
      </c>
      <c r="I38" s="1" t="s">
        <v>56</v>
      </c>
      <c r="J38" s="8">
        <v>5.4999999999999996E-9</v>
      </c>
      <c r="M38" s="1" t="s">
        <v>56</v>
      </c>
      <c r="N38" s="2">
        <v>1.7492789606082701E-8</v>
      </c>
      <c r="Q38" s="1" t="s">
        <v>56</v>
      </c>
      <c r="R38" s="2">
        <v>1.1041141777427601E-7</v>
      </c>
    </row>
    <row r="39" spans="1:19">
      <c r="A39" s="1" t="s">
        <v>59</v>
      </c>
      <c r="B39" s="8">
        <v>1E-8</v>
      </c>
      <c r="E39" s="1" t="s">
        <v>59</v>
      </c>
      <c r="F39" s="8">
        <v>2.5000000000000001E-9</v>
      </c>
      <c r="I39" s="1" t="s">
        <v>59</v>
      </c>
      <c r="J39" s="8">
        <v>2.7999999999999998E-9</v>
      </c>
      <c r="M39" s="1" t="s">
        <v>59</v>
      </c>
      <c r="N39" s="2">
        <v>5.47026080106851E-8</v>
      </c>
      <c r="Q39" s="1" t="s">
        <v>59</v>
      </c>
      <c r="R39" s="2">
        <v>3.3058143211704999E-9</v>
      </c>
    </row>
    <row r="40" spans="1:19">
      <c r="A40" s="1" t="s">
        <v>60</v>
      </c>
      <c r="B40" s="2">
        <v>0.72780443107861703</v>
      </c>
      <c r="E40" s="1" t="s">
        <v>60</v>
      </c>
      <c r="F40" s="2">
        <v>1.0944128843120999</v>
      </c>
      <c r="I40" s="1" t="s">
        <v>60</v>
      </c>
      <c r="J40" s="2">
        <v>1.28260584687318</v>
      </c>
      <c r="M40" s="1" t="s">
        <v>60</v>
      </c>
      <c r="N40" s="2">
        <v>0.510031650003412</v>
      </c>
      <c r="Q40" s="1" t="s">
        <v>60</v>
      </c>
      <c r="R40" s="2">
        <v>0.23171014746381599</v>
      </c>
    </row>
    <row r="41" spans="1:19">
      <c r="A41" s="1" t="s">
        <v>61</v>
      </c>
      <c r="B41" s="9">
        <v>1.6524447665094499E-8</v>
      </c>
      <c r="E41" s="1" t="s">
        <v>61</v>
      </c>
      <c r="F41" s="9">
        <v>1.6120561090059301E-8</v>
      </c>
      <c r="I41" s="1" t="s">
        <v>61</v>
      </c>
      <c r="J41" s="9" t="s">
        <v>62</v>
      </c>
      <c r="M41" s="1" t="s">
        <v>61</v>
      </c>
      <c r="N41" s="9">
        <v>8.5435360577263604E-9</v>
      </c>
      <c r="Q41" s="1" t="s">
        <v>61</v>
      </c>
      <c r="R41" s="9">
        <v>2.1573806387981701E-8</v>
      </c>
    </row>
    <row r="43" spans="1:19" ht="18.75">
      <c r="A43" s="14" t="s">
        <v>63</v>
      </c>
      <c r="B43" s="14" t="s">
        <v>63</v>
      </c>
      <c r="C43" s="15" t="s">
        <v>63</v>
      </c>
      <c r="E43" s="14" t="s">
        <v>63</v>
      </c>
      <c r="F43" s="14" t="s">
        <v>63</v>
      </c>
      <c r="G43" s="15" t="s">
        <v>63</v>
      </c>
      <c r="I43" s="14" t="s">
        <v>63</v>
      </c>
      <c r="J43" s="14" t="s">
        <v>63</v>
      </c>
      <c r="K43" s="15" t="s">
        <v>63</v>
      </c>
      <c r="M43" s="14" t="s">
        <v>63</v>
      </c>
      <c r="N43" s="14" t="s">
        <v>63</v>
      </c>
      <c r="O43" s="15" t="s">
        <v>63</v>
      </c>
      <c r="Q43" s="14" t="s">
        <v>63</v>
      </c>
      <c r="R43" s="14" t="s">
        <v>63</v>
      </c>
      <c r="S43" s="15" t="s">
        <v>63</v>
      </c>
    </row>
    <row r="44" spans="1:19">
      <c r="A44" s="1" t="s">
        <v>64</v>
      </c>
      <c r="B44" s="10" t="s">
        <v>65</v>
      </c>
      <c r="C44" s="10" t="s">
        <v>66</v>
      </c>
      <c r="E44" s="1" t="s">
        <v>64</v>
      </c>
      <c r="F44" s="10" t="s">
        <v>65</v>
      </c>
      <c r="G44" s="10" t="s">
        <v>66</v>
      </c>
      <c r="I44" s="1" t="s">
        <v>64</v>
      </c>
      <c r="J44" s="10" t="s">
        <v>65</v>
      </c>
      <c r="K44" s="10" t="s">
        <v>66</v>
      </c>
      <c r="M44" s="1" t="s">
        <v>64</v>
      </c>
      <c r="N44" s="10" t="s">
        <v>65</v>
      </c>
      <c r="O44" s="10" t="s">
        <v>66</v>
      </c>
      <c r="Q44" s="1" t="s">
        <v>64</v>
      </c>
      <c r="R44" s="10" t="s">
        <v>65</v>
      </c>
      <c r="S44" s="10" t="s">
        <v>66</v>
      </c>
    </row>
    <row r="45" spans="1:19">
      <c r="A45" s="11">
        <v>3.0517999999999997E-11</v>
      </c>
      <c r="B45" s="2">
        <v>0.59831412956157204</v>
      </c>
      <c r="C45" s="2">
        <v>0.69514960401147796</v>
      </c>
      <c r="E45" s="11">
        <v>3.0517999999999997E-11</v>
      </c>
      <c r="F45" s="2">
        <v>4.5260518453460498E-3</v>
      </c>
      <c r="G45" s="2">
        <v>0.45104933423586702</v>
      </c>
      <c r="I45" s="11">
        <v>3.0517999999999997E-11</v>
      </c>
      <c r="J45" s="2">
        <v>-0.99127779016191697</v>
      </c>
      <c r="K45" s="2">
        <v>0.56834385255011999</v>
      </c>
      <c r="M45" s="11">
        <v>3.0517999999999997E-11</v>
      </c>
      <c r="N45" s="2">
        <v>1.0481457263869101</v>
      </c>
      <c r="O45" s="2">
        <v>0</v>
      </c>
      <c r="Q45" s="11">
        <v>3.0517999999999997E-11</v>
      </c>
      <c r="R45" s="2">
        <v>-1.5811944174402001E-2</v>
      </c>
      <c r="S45" s="2">
        <v>1.5927031234083198E-2</v>
      </c>
    </row>
    <row r="46" spans="1:19">
      <c r="A46" s="11">
        <v>6.1034999999999999E-11</v>
      </c>
      <c r="B46" s="2">
        <v>0.22187261778719899</v>
      </c>
      <c r="C46" s="2">
        <v>0.470192570543149</v>
      </c>
      <c r="E46" s="11">
        <v>6.1034999999999999E-11</v>
      </c>
      <c r="F46" s="2">
        <v>0.982350777533611</v>
      </c>
      <c r="G46" s="2">
        <v>0.67702286943543599</v>
      </c>
      <c r="I46" s="11">
        <v>6.1034999999999999E-11</v>
      </c>
      <c r="J46" s="2">
        <v>-0.31191478188850402</v>
      </c>
      <c r="K46" s="2">
        <v>0.72251000867831705</v>
      </c>
      <c r="M46" s="11">
        <v>6.1034999999999999E-11</v>
      </c>
      <c r="N46" s="2">
        <v>3.6074933036161397E-2</v>
      </c>
      <c r="O46" s="2">
        <v>0.10797902450575</v>
      </c>
      <c r="Q46" s="11">
        <v>6.1034999999999999E-11</v>
      </c>
      <c r="R46" s="2">
        <v>-0.23057051047771901</v>
      </c>
      <c r="S46" s="2">
        <v>0.51797185792184897</v>
      </c>
    </row>
    <row r="47" spans="1:19">
      <c r="A47" s="11">
        <v>1.2207E-10</v>
      </c>
      <c r="B47" s="2">
        <v>0.30536296947548203</v>
      </c>
      <c r="C47" s="2">
        <v>0.27757645568457101</v>
      </c>
      <c r="E47" s="11">
        <v>1.2207E-10</v>
      </c>
      <c r="F47" s="2">
        <v>0.36938461104693898</v>
      </c>
      <c r="G47" s="2">
        <v>0.21634033362563301</v>
      </c>
      <c r="I47" s="11">
        <v>1.2207E-10</v>
      </c>
      <c r="J47" s="2">
        <v>-1.9838612874606301</v>
      </c>
      <c r="K47" s="2">
        <v>0.31896493637697698</v>
      </c>
      <c r="M47" s="11">
        <v>1.2207E-10</v>
      </c>
      <c r="N47" s="2">
        <v>-0.33752593656743102</v>
      </c>
      <c r="O47" s="2">
        <v>0.47111924110611098</v>
      </c>
      <c r="Q47" s="11">
        <v>1.2207E-10</v>
      </c>
      <c r="R47" s="2">
        <v>1.15005175213128E-2</v>
      </c>
      <c r="S47" s="2">
        <v>0.56215694805146699</v>
      </c>
    </row>
    <row r="48" spans="1:19">
      <c r="A48" s="11">
        <v>2.4414100000000001E-10</v>
      </c>
      <c r="B48" s="2">
        <v>0.32591354086468999</v>
      </c>
      <c r="C48" s="2">
        <v>0.73718254082188495</v>
      </c>
      <c r="E48" s="11">
        <v>2.4414100000000001E-10</v>
      </c>
      <c r="F48" s="2">
        <v>0.29856834038434998</v>
      </c>
      <c r="G48" s="2">
        <v>1.32499160830687</v>
      </c>
      <c r="I48" s="11">
        <v>2.4414100000000001E-10</v>
      </c>
      <c r="J48" s="2">
        <v>-1.2182509688901699</v>
      </c>
      <c r="K48" s="2">
        <v>0.916660087286991</v>
      </c>
      <c r="M48" s="11">
        <v>2.4414100000000001E-10</v>
      </c>
      <c r="N48" s="2">
        <v>-3.0827503734144598E-2</v>
      </c>
      <c r="O48" s="2">
        <v>0.73739127865207699</v>
      </c>
      <c r="Q48" s="11">
        <v>2.4414100000000001E-10</v>
      </c>
      <c r="R48" s="2">
        <v>0.15645372029041499</v>
      </c>
      <c r="S48" s="2">
        <v>0.53730974626139605</v>
      </c>
    </row>
    <row r="49" spans="1:19">
      <c r="A49" s="11">
        <v>4.88281E-10</v>
      </c>
      <c r="B49" s="2">
        <v>-2.3931498614388098E-2</v>
      </c>
      <c r="C49" s="2">
        <v>0.345169982426279</v>
      </c>
      <c r="E49" s="11">
        <v>4.88281E-10</v>
      </c>
      <c r="F49" s="2">
        <v>-0.44192197272411698</v>
      </c>
      <c r="G49" s="2">
        <v>0.41867121383091999</v>
      </c>
      <c r="I49" s="11">
        <v>4.88281E-10</v>
      </c>
      <c r="J49" s="2">
        <v>-1.5145427365216599</v>
      </c>
      <c r="K49" s="2">
        <v>1.33853426164006</v>
      </c>
      <c r="M49" s="11">
        <v>4.88281E-10</v>
      </c>
      <c r="N49" s="2">
        <v>0.584452075348736</v>
      </c>
      <c r="O49" s="2">
        <v>0.243711693354902</v>
      </c>
      <c r="Q49" s="11">
        <v>4.88281E-10</v>
      </c>
      <c r="R49" s="2">
        <v>-8.2273008057427398E-3</v>
      </c>
      <c r="S49" s="2">
        <v>1.13205692572966</v>
      </c>
    </row>
    <row r="50" spans="1:19">
      <c r="A50" s="11">
        <v>9.76562E-10</v>
      </c>
      <c r="B50" s="2">
        <v>0.24384080645279499</v>
      </c>
      <c r="C50" s="2">
        <v>0.40091676016840899</v>
      </c>
      <c r="E50" s="11">
        <v>9.76562E-10</v>
      </c>
      <c r="F50" s="2">
        <v>-0.13274139688235201</v>
      </c>
      <c r="G50" s="2">
        <v>0.96614154855857004</v>
      </c>
      <c r="I50" s="11">
        <v>9.76562E-10</v>
      </c>
      <c r="J50" s="2">
        <v>-1.7009082617443001</v>
      </c>
      <c r="K50" s="2">
        <v>0.37112251469671098</v>
      </c>
      <c r="M50" s="11">
        <v>9.76562E-10</v>
      </c>
      <c r="N50" s="2">
        <v>-7.9695238794784004E-2</v>
      </c>
      <c r="O50" s="2">
        <v>0.42255346983845898</v>
      </c>
      <c r="Q50" s="11">
        <v>9.76562E-10</v>
      </c>
      <c r="R50" s="2">
        <v>-6.0137688548479701E-2</v>
      </c>
      <c r="S50" s="2">
        <v>0.247500692290366</v>
      </c>
    </row>
    <row r="51" spans="1:19">
      <c r="A51" s="11">
        <v>1.9531249999999999E-9</v>
      </c>
      <c r="B51" s="2">
        <v>9.1605019512712701E-2</v>
      </c>
      <c r="C51" s="2">
        <v>0.275854417317213</v>
      </c>
      <c r="E51" s="11">
        <v>1.9531249999999999E-9</v>
      </c>
      <c r="F51" s="2">
        <v>0.52016984251849896</v>
      </c>
      <c r="G51" s="2">
        <v>1.2943871856531799</v>
      </c>
      <c r="I51" s="11">
        <v>1.9531249999999999E-9</v>
      </c>
      <c r="J51" s="2">
        <v>-1.2187377071852601</v>
      </c>
      <c r="K51" s="2">
        <v>0.92644190141524996</v>
      </c>
      <c r="M51" s="11">
        <v>1.9531249999999999E-9</v>
      </c>
      <c r="N51" s="2">
        <v>0.221042647368449</v>
      </c>
      <c r="O51" s="2">
        <v>0.70451686703507699</v>
      </c>
      <c r="Q51" s="11">
        <v>1.9531249999999999E-9</v>
      </c>
      <c r="R51" s="2">
        <v>0.62299166219816005</v>
      </c>
      <c r="S51" s="2">
        <v>0.302808297800362</v>
      </c>
    </row>
    <row r="52" spans="1:19">
      <c r="A52" s="11">
        <v>3.9062499999999998E-9</v>
      </c>
      <c r="B52" s="2">
        <v>-6.3321432803491007E-2</v>
      </c>
      <c r="C52" s="2">
        <v>0.49258295884930198</v>
      </c>
      <c r="E52" s="11">
        <v>3.9062499999999998E-9</v>
      </c>
      <c r="F52" s="2">
        <v>2.5848427758887699E-2</v>
      </c>
      <c r="G52" s="2">
        <v>0.72085959883678696</v>
      </c>
      <c r="I52" s="11">
        <v>3.9062499999999998E-9</v>
      </c>
      <c r="J52" s="2">
        <v>-1.76282614342097</v>
      </c>
      <c r="K52" s="2">
        <v>0.36490726688563302</v>
      </c>
      <c r="M52" s="11">
        <v>3.9062499999999998E-9</v>
      </c>
      <c r="N52" s="2">
        <v>0.61461784378013795</v>
      </c>
      <c r="O52" s="2">
        <v>0.35587591219581899</v>
      </c>
      <c r="Q52" s="11">
        <v>3.9062499999999998E-9</v>
      </c>
      <c r="R52" s="2">
        <v>0.46419069151988901</v>
      </c>
      <c r="S52" s="2">
        <v>0.222087846932366</v>
      </c>
    </row>
    <row r="53" spans="1:19">
      <c r="A53" s="11">
        <v>7.8124999999999996E-9</v>
      </c>
      <c r="B53" s="2">
        <v>0.51411619536554598</v>
      </c>
      <c r="C53" s="2">
        <v>0.463686859952681</v>
      </c>
      <c r="E53" s="11">
        <v>7.8124999999999996E-9</v>
      </c>
      <c r="F53" s="2">
        <v>0.51521709506732805</v>
      </c>
      <c r="G53" s="2">
        <v>0.68275340917135796</v>
      </c>
      <c r="I53" s="11">
        <v>7.8124999999999996E-9</v>
      </c>
      <c r="J53" s="2">
        <v>-1.4660778025121299</v>
      </c>
      <c r="K53" s="2">
        <v>7.4470634249886702E-2</v>
      </c>
      <c r="M53" s="11">
        <v>7.8124999999999996E-9</v>
      </c>
      <c r="N53" s="2">
        <v>0.88506456971163106</v>
      </c>
      <c r="O53" s="2">
        <v>1.3935285208138599</v>
      </c>
      <c r="Q53" s="11">
        <v>7.8124999999999996E-9</v>
      </c>
      <c r="R53" s="2">
        <v>1.1508390458798201</v>
      </c>
      <c r="S53" s="2">
        <v>0.72602768975965404</v>
      </c>
    </row>
    <row r="54" spans="1:19">
      <c r="A54" s="11">
        <v>1.5624999999999999E-8</v>
      </c>
      <c r="B54" s="2">
        <v>0.65539149206858804</v>
      </c>
      <c r="C54" s="2">
        <v>1.7438765666903799</v>
      </c>
      <c r="E54" s="11">
        <v>1.5624999999999999E-8</v>
      </c>
      <c r="F54" s="2">
        <v>1.4881877149055101</v>
      </c>
      <c r="G54" s="2">
        <v>1.4550648024061099</v>
      </c>
      <c r="I54" s="11">
        <v>1.5624999999999999E-8</v>
      </c>
      <c r="J54" s="2">
        <v>-0.576096344866869</v>
      </c>
      <c r="K54" s="2">
        <v>0.33854938930960399</v>
      </c>
      <c r="M54" s="11">
        <v>1.5624999999999999E-8</v>
      </c>
      <c r="N54" s="2">
        <v>3.3455853839328702</v>
      </c>
      <c r="O54" s="2">
        <v>1.37316417734153</v>
      </c>
      <c r="Q54" s="11">
        <v>1.5624999999999999E-8</v>
      </c>
      <c r="R54" s="2">
        <v>1.97606947349777</v>
      </c>
      <c r="S54" s="2">
        <v>0.369891674181133</v>
      </c>
    </row>
    <row r="55" spans="1:19">
      <c r="A55" s="11">
        <v>3.1249999999999999E-8</v>
      </c>
      <c r="B55" s="2">
        <v>2.2055637323820698</v>
      </c>
      <c r="C55" s="2">
        <v>0.46010254834437803</v>
      </c>
      <c r="E55" s="11">
        <v>3.1249999999999999E-8</v>
      </c>
      <c r="F55" s="2">
        <v>2.1049979326408002</v>
      </c>
      <c r="G55" s="2">
        <v>0.23887852046685701</v>
      </c>
      <c r="I55" s="11">
        <v>3.1249999999999999E-8</v>
      </c>
      <c r="J55" s="2">
        <v>0.65674117068954296</v>
      </c>
      <c r="K55" s="2">
        <v>1.50300060250363</v>
      </c>
      <c r="M55" s="11">
        <v>3.1249999999999999E-8</v>
      </c>
      <c r="N55" s="2">
        <v>5.9386230868312904</v>
      </c>
      <c r="O55" s="2">
        <v>0.69131685795248599</v>
      </c>
      <c r="Q55" s="11">
        <v>3.1249999999999999E-8</v>
      </c>
      <c r="R55" s="2">
        <v>3.3338571593298001</v>
      </c>
      <c r="S55" s="2">
        <v>0.99622062772818398</v>
      </c>
    </row>
    <row r="56" spans="1:19">
      <c r="A56" s="11">
        <v>6.2499999999999997E-8</v>
      </c>
      <c r="B56" s="2">
        <v>3.4369001546742801</v>
      </c>
      <c r="C56" s="2">
        <v>1.4478700133981099</v>
      </c>
      <c r="E56" s="11">
        <v>6.2499999999999997E-8</v>
      </c>
      <c r="F56" s="2">
        <v>4.1584015570234696</v>
      </c>
      <c r="G56" s="2">
        <v>1.6284335394901399</v>
      </c>
      <c r="I56" s="11">
        <v>6.2499999999999997E-8</v>
      </c>
      <c r="J56" s="2">
        <v>0.76226564724311197</v>
      </c>
      <c r="K56" s="2">
        <v>3.3698316952338199</v>
      </c>
      <c r="M56" s="11">
        <v>6.2499999999999997E-8</v>
      </c>
      <c r="N56" s="2">
        <v>9.7464536136270699</v>
      </c>
      <c r="O56" s="2">
        <v>0.78510722701610902</v>
      </c>
      <c r="Q56" s="11">
        <v>6.2499999999999997E-8</v>
      </c>
      <c r="R56" s="2">
        <v>5.7863092929002304</v>
      </c>
      <c r="S56" s="2">
        <v>1.13224973668939</v>
      </c>
    </row>
    <row r="57" spans="1:19">
      <c r="A57" s="11">
        <v>1.2499999999999999E-7</v>
      </c>
      <c r="B57" s="2">
        <v>6.2051820300717999</v>
      </c>
      <c r="C57" s="2">
        <v>0.46804056201882299</v>
      </c>
      <c r="E57" s="11">
        <v>1.2499999999999999E-7</v>
      </c>
      <c r="F57" s="2">
        <v>6.6616526895054404</v>
      </c>
      <c r="G57" s="2">
        <v>0.39877886413705799</v>
      </c>
      <c r="I57" s="11">
        <v>1.2499999999999999E-7</v>
      </c>
      <c r="J57" s="2">
        <v>-0.83874710800410002</v>
      </c>
      <c r="K57" s="2">
        <v>0</v>
      </c>
      <c r="M57" s="11">
        <v>1.2499999999999999E-7</v>
      </c>
      <c r="N57" s="2">
        <v>12.773599381544001</v>
      </c>
      <c r="O57" s="2">
        <v>1.3604178554705399</v>
      </c>
      <c r="Q57" s="11">
        <v>1.2499999999999999E-7</v>
      </c>
      <c r="R57" s="2">
        <v>7.9064277458383003</v>
      </c>
      <c r="S57" s="2">
        <v>1.28941776335821</v>
      </c>
    </row>
    <row r="58" spans="1:19">
      <c r="A58" s="11">
        <v>2.4999999999999999E-7</v>
      </c>
      <c r="B58" s="2">
        <v>6.1593546603163496</v>
      </c>
      <c r="C58" s="2">
        <v>1.85290505834354</v>
      </c>
      <c r="E58" s="11">
        <v>2.4999999999999999E-7</v>
      </c>
      <c r="F58" s="2">
        <v>2.72446467998896</v>
      </c>
      <c r="G58" s="2">
        <v>0.870426441770903</v>
      </c>
      <c r="I58" s="11">
        <v>2.4999999999999999E-7</v>
      </c>
      <c r="J58" s="2">
        <v>-1.8140486649768901</v>
      </c>
      <c r="K58" s="2">
        <v>0</v>
      </c>
      <c r="M58" s="11">
        <v>2.4999999999999999E-7</v>
      </c>
      <c r="N58" s="2">
        <v>13.606603931279</v>
      </c>
      <c r="O58" s="2">
        <v>0.55448055907230198</v>
      </c>
      <c r="Q58" s="11">
        <v>2.4999999999999999E-7</v>
      </c>
      <c r="R58" s="2">
        <v>11.2468628087261</v>
      </c>
      <c r="S58" s="2">
        <v>0.86936616867893401</v>
      </c>
    </row>
    <row r="59" spans="1:19">
      <c r="A59" s="11">
        <v>4.9999999999999998E-7</v>
      </c>
      <c r="B59" s="2">
        <v>5.3397691345500098</v>
      </c>
      <c r="C59" s="2">
        <v>1.2424685959939701</v>
      </c>
      <c r="E59" s="11">
        <v>4.9999999999999998E-7</v>
      </c>
      <c r="F59" s="2">
        <v>2.8417085034018301</v>
      </c>
      <c r="G59" s="2">
        <v>0.72846554491464199</v>
      </c>
      <c r="I59" s="11">
        <v>4.9999999999999998E-7</v>
      </c>
      <c r="J59" s="2">
        <v>-0.95325671075329399</v>
      </c>
      <c r="K59" s="2">
        <v>0</v>
      </c>
      <c r="M59" s="11">
        <v>4.9999999999999998E-7</v>
      </c>
      <c r="N59" s="2">
        <v>15.3700833767198</v>
      </c>
      <c r="O59" s="2">
        <v>1.86168989561955</v>
      </c>
      <c r="Q59" s="11"/>
      <c r="R59" s="2"/>
      <c r="S59" s="2"/>
    </row>
    <row r="60" spans="1:19">
      <c r="A60" s="11">
        <v>9.9999999999999995E-7</v>
      </c>
      <c r="B60" s="2">
        <v>4.6729663298197002</v>
      </c>
      <c r="C60" s="2">
        <v>5.4833039974028303E-2</v>
      </c>
      <c r="E60" s="11">
        <v>9.9999999999999995E-7</v>
      </c>
      <c r="F60" s="2">
        <v>3.9552806083381702</v>
      </c>
      <c r="G60" s="2">
        <v>1.18521931795487</v>
      </c>
      <c r="I60" s="11"/>
      <c r="J60" s="2"/>
      <c r="K60" s="2"/>
      <c r="M60" s="11"/>
      <c r="N60" s="2"/>
      <c r="O60" s="2"/>
      <c r="Q60" s="11">
        <v>9.9999999999999995E-7</v>
      </c>
      <c r="R60" s="2">
        <v>14.1224344981846</v>
      </c>
      <c r="S60" s="2">
        <v>0.87917002555962898</v>
      </c>
    </row>
    <row r="61" spans="1:19">
      <c r="I61" s="11"/>
      <c r="J61" s="2"/>
      <c r="K61" s="2"/>
    </row>
    <row r="62" spans="1:19" ht="18.75">
      <c r="I62" s="16" t="s">
        <v>67</v>
      </c>
      <c r="J62" s="17" t="s">
        <v>67</v>
      </c>
      <c r="K62" s="17" t="s">
        <v>67</v>
      </c>
      <c r="M62" s="14" t="s">
        <v>68</v>
      </c>
      <c r="N62" s="14" t="s">
        <v>68</v>
      </c>
      <c r="O62" s="15" t="s">
        <v>68</v>
      </c>
      <c r="Q62" s="14" t="s">
        <v>68</v>
      </c>
      <c r="R62" s="14" t="s">
        <v>68</v>
      </c>
      <c r="S62" s="15" t="s">
        <v>68</v>
      </c>
    </row>
    <row r="63" spans="1:19">
      <c r="I63" s="1" t="s">
        <v>64</v>
      </c>
      <c r="J63" s="10" t="s">
        <v>65</v>
      </c>
      <c r="K63" s="10" t="s">
        <v>66</v>
      </c>
      <c r="M63" s="1" t="s">
        <v>64</v>
      </c>
      <c r="N63" s="10" t="s">
        <v>65</v>
      </c>
      <c r="O63" s="10" t="s">
        <v>66</v>
      </c>
      <c r="Q63" s="1" t="s">
        <v>64</v>
      </c>
      <c r="R63" s="10" t="s">
        <v>65</v>
      </c>
      <c r="S63" s="10" t="s">
        <v>66</v>
      </c>
    </row>
    <row r="64" spans="1:19">
      <c r="I64" s="11">
        <v>9.9999999999999995E-7</v>
      </c>
      <c r="J64" s="2">
        <v>4.4566643268414099</v>
      </c>
      <c r="K64" s="2">
        <v>2.7991878946314799</v>
      </c>
      <c r="M64" s="11">
        <v>9.9999999999999995E-7</v>
      </c>
      <c r="N64" s="2">
        <v>30.0199849654221</v>
      </c>
      <c r="O64" s="2">
        <v>11.820332609463501</v>
      </c>
      <c r="Q64" s="11">
        <v>4.9999999999999998E-7</v>
      </c>
      <c r="R64" s="2">
        <v>14.2535657158554</v>
      </c>
      <c r="S64" s="2">
        <v>0</v>
      </c>
    </row>
  </sheetData>
  <mergeCells count="31">
    <mergeCell ref="Q62:S62"/>
    <mergeCell ref="Q12:R12"/>
    <mergeCell ref="Q20:R20"/>
    <mergeCell ref="Q26:R26"/>
    <mergeCell ref="Q34:R34"/>
    <mergeCell ref="Q43:S43"/>
    <mergeCell ref="I62:K62"/>
    <mergeCell ref="M12:N12"/>
    <mergeCell ref="M20:N20"/>
    <mergeCell ref="M26:N26"/>
    <mergeCell ref="M34:N34"/>
    <mergeCell ref="M43:O43"/>
    <mergeCell ref="M62:O62"/>
    <mergeCell ref="I12:J12"/>
    <mergeCell ref="I20:J20"/>
    <mergeCell ref="I26:J26"/>
    <mergeCell ref="I34:J34"/>
    <mergeCell ref="I43:K43"/>
    <mergeCell ref="A26:B26"/>
    <mergeCell ref="A34:B34"/>
    <mergeCell ref="A43:C43"/>
    <mergeCell ref="E12:F12"/>
    <mergeCell ref="E20:F20"/>
    <mergeCell ref="E26:F26"/>
    <mergeCell ref="E34:F34"/>
    <mergeCell ref="E43:G43"/>
    <mergeCell ref="A1:B1"/>
    <mergeCell ref="A2:B2"/>
    <mergeCell ref="A4:B4"/>
    <mergeCell ref="A12:B12"/>
    <mergeCell ref="A20:B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workbookViewId="0"/>
  </sheetViews>
  <sheetFormatPr defaultRowHeight="15"/>
  <sheetData>
    <row r="1" spans="1:19">
      <c r="A1" t="s">
        <v>64</v>
      </c>
      <c r="B1" t="s">
        <v>16</v>
      </c>
      <c r="C1" t="s">
        <v>69</v>
      </c>
      <c r="E1" t="s">
        <v>64</v>
      </c>
      <c r="F1" t="s">
        <v>17</v>
      </c>
      <c r="G1" t="s">
        <v>69</v>
      </c>
      <c r="I1" t="s">
        <v>64</v>
      </c>
      <c r="J1" t="s">
        <v>18</v>
      </c>
      <c r="K1" t="s">
        <v>69</v>
      </c>
      <c r="M1" t="s">
        <v>64</v>
      </c>
      <c r="N1" t="s">
        <v>19</v>
      </c>
      <c r="O1" t="s">
        <v>69</v>
      </c>
      <c r="Q1" t="s">
        <v>64</v>
      </c>
      <c r="R1" t="s">
        <v>20</v>
      </c>
      <c r="S1" t="s">
        <v>69</v>
      </c>
    </row>
    <row r="2" spans="1:19">
      <c r="A2">
        <v>9.3303307752453799E-7</v>
      </c>
      <c r="B2">
        <f>((Export!B36-Export!B37)*(Export!B39+A2+Export!B38-SQRT(POWER(Export!B39+A2+Export!B38,2)-(4*Export!B39*A2)))/(2*Export!B39))+Export!B37</f>
        <v>904.35437081299199</v>
      </c>
      <c r="C2">
        <f>B2-Export!B37</f>
        <v>5.8404483161659755</v>
      </c>
      <c r="E2">
        <v>9.3303307752453799E-7</v>
      </c>
      <c r="F2">
        <f>((Export!F36-Export!F37)*(Export!F39+E2+Export!F38-SQRT(POWER(Export!F39+E2+Export!F38,2)-(4*Export!F39*E2)))/(2*Export!F39))+Export!F37</f>
        <v>902.70238362674888</v>
      </c>
      <c r="G2">
        <f>F2-Export!F37</f>
        <v>4.1747205640398306</v>
      </c>
      <c r="I2">
        <v>9.3303307752453799E-7</v>
      </c>
      <c r="J2">
        <f>((Export!J36-Export!J37)*(Export!J39+I2+Export!J38-SQRT(POWER(Export!J39+I2+Export!J38,2)-(4*Export!J39*I2)))/(2*Export!J39))+Export!J37</f>
        <v>900.33579450013997</v>
      </c>
      <c r="K2">
        <f>J2-Export!J37</f>
        <v>0</v>
      </c>
      <c r="M2">
        <v>9.3303307752453799E-7</v>
      </c>
      <c r="N2">
        <f>((Export!N36-Export!N37)*(Export!N39+M2+Export!N38-SQRT(POWER(Export!N39+M2+Export!N38,2)-(4*Export!N39*M2)))/(2*Export!N39))+Export!N37</f>
        <v>915.87422031383073</v>
      </c>
      <c r="O2">
        <f>N2-Export!N37</f>
        <v>15.179357911257739</v>
      </c>
      <c r="Q2">
        <v>9.3303307752453799E-7</v>
      </c>
      <c r="R2">
        <f>((Export!R36-Export!R37)*(Export!R39+Q2+Export!R38-SQRT(POWER(Export!R39+Q2+Export!R38,2)-(4*Export!R39*Q2)))/(2*Export!R39))+Export!R37</f>
        <v>915.15944681863755</v>
      </c>
      <c r="S2">
        <f>R2-Export!R37</f>
        <v>14.099415882982498</v>
      </c>
    </row>
    <row r="3" spans="1:19">
      <c r="A3">
        <v>8.7055072375491001E-7</v>
      </c>
      <c r="B3">
        <f>((Export!B36-Export!B37)*(Export!B39+A3+Export!B38-SQRT(POWER(Export!B39+A3+Export!B38,2)-(4*Export!B39*A3)))/(2*Export!B39))+Export!B37</f>
        <v>904.33767284964028</v>
      </c>
      <c r="C3">
        <f>B3-Export!B37</f>
        <v>5.8237503528142724</v>
      </c>
      <c r="E3">
        <v>8.7055072375491001E-7</v>
      </c>
      <c r="F3">
        <f>((Export!F36-Export!F37)*(Export!F39+E3+Export!F38-SQRT(POWER(Export!F39+E3+Export!F38,2)-(4*Export!F39*E3)))/(2*Export!F39))+Export!F37</f>
        <v>902.69626737822716</v>
      </c>
      <c r="G3">
        <f>F3-Export!F37</f>
        <v>4.1686043155181096</v>
      </c>
      <c r="I3">
        <v>8.7055072375491001E-7</v>
      </c>
      <c r="J3">
        <f>((Export!J36-Export!J37)*(Export!J39+I3+Export!J38-SQRT(POWER(Export!J39+I3+Export!J38,2)-(4*Export!J39*I3)))/(2*Export!J39))+Export!J37</f>
        <v>900.33579450013997</v>
      </c>
      <c r="K3">
        <f>J3-Export!J37</f>
        <v>0</v>
      </c>
      <c r="M3">
        <v>8.7055072375491001E-7</v>
      </c>
      <c r="N3">
        <f>((Export!N36-Export!N37)*(Export!N39+M3+Export!N38-SQRT(POWER(Export!N39+M3+Export!N38,2)-(4*Export!N39*M3)))/(2*Export!N39))+Export!N37</f>
        <v>915.8516410436041</v>
      </c>
      <c r="O3">
        <f>N3-Export!N37</f>
        <v>15.15677864103111</v>
      </c>
      <c r="Q3">
        <v>8.7055072375491001E-7</v>
      </c>
      <c r="R3">
        <f>((Export!R36-Export!R37)*(Export!R39+Q3+Export!R38-SQRT(POWER(Export!R39+Q3+Export!R38,2)-(4*Export!R39*Q3)))/(2*Export!R39))+Export!R37</f>
        <v>915.0525547750284</v>
      </c>
      <c r="S3">
        <f>R3-Export!R37</f>
        <v>13.992523839373348</v>
      </c>
    </row>
    <row r="4" spans="1:19">
      <c r="A4">
        <v>8.1225262092625701E-7</v>
      </c>
      <c r="B4">
        <f>((Export!B36-Export!B37)*(Export!B39+A4+Export!B38-SQRT(POWER(Export!B39+A4+Export!B38,2)-(4*Export!B39*A4)))/(2*Export!B39))+Export!B37</f>
        <v>904.31985700123903</v>
      </c>
      <c r="C4">
        <f>B4-Export!B37</f>
        <v>5.8059345044130168</v>
      </c>
      <c r="E4">
        <v>8.1225262092625701E-7</v>
      </c>
      <c r="F4">
        <f>((Export!F36-Export!F37)*(Export!F39+E4+Export!F38-SQRT(POWER(Export!F39+E4+Export!F38,2)-(4*Export!F39*E4)))/(2*Export!F39))+Export!F37</f>
        <v>902.68972957175231</v>
      </c>
      <c r="G4">
        <f>F4-Export!F37</f>
        <v>4.1620665090432567</v>
      </c>
      <c r="I4">
        <v>8.1225262092625701E-7</v>
      </c>
      <c r="J4">
        <f>((Export!J36-Export!J37)*(Export!J39+I4+Export!J38-SQRT(POWER(Export!J39+I4+Export!J38,2)-(4*Export!J39*I4)))/(2*Export!J39))+Export!J37</f>
        <v>900.33579450013997</v>
      </c>
      <c r="K4">
        <f>J4-Export!J37</f>
        <v>0</v>
      </c>
      <c r="M4">
        <v>8.1225262092625701E-7</v>
      </c>
      <c r="N4">
        <f>((Export!N36-Export!N37)*(Export!N39+M4+Export!N38-SQRT(POWER(Export!N39+M4+Export!N38,2)-(4*Export!N39*M4)))/(2*Export!N39))+Export!N37</f>
        <v>915.82730532474261</v>
      </c>
      <c r="O4">
        <f>N4-Export!N37</f>
        <v>15.132442922169616</v>
      </c>
      <c r="Q4">
        <v>8.1225262092625701E-7</v>
      </c>
      <c r="R4">
        <f>((Export!R36-Export!R37)*(Export!R39+Q4+Export!R38-SQRT(POWER(Export!R39+Q4+Export!R38,2)-(4*Export!R39*Q4)))/(2*Export!R39))+Export!R37</f>
        <v>914.93973441452283</v>
      </c>
      <c r="S4">
        <f>R4-Export!R37</f>
        <v>13.879703478867782</v>
      </c>
    </row>
    <row r="5" spans="1:19">
      <c r="A5">
        <v>7.5785856263019697E-7</v>
      </c>
      <c r="B5">
        <f>((Export!B36-Export!B37)*(Export!B39+A5+Export!B38-SQRT(POWER(Export!B39+A5+Export!B38,2)-(4*Export!B39*A5)))/(2*Export!B39))+Export!B37</f>
        <v>904.30085463600017</v>
      </c>
      <c r="C5">
        <f>B5-Export!B37</f>
        <v>5.7869321391741551</v>
      </c>
      <c r="E5">
        <v>7.5785856263019697E-7</v>
      </c>
      <c r="F5">
        <f>((Export!F36-Export!F37)*(Export!F39+E5+Export!F38-SQRT(POWER(Export!F39+E5+Export!F38,2)-(4*Export!F39*E5)))/(2*Export!F39))+Export!F37</f>
        <v>902.68274247247223</v>
      </c>
      <c r="G5">
        <f>F5-Export!F37</f>
        <v>4.1550794097631751</v>
      </c>
      <c r="I5">
        <v>7.5785856263019697E-7</v>
      </c>
      <c r="J5">
        <f>((Export!J36-Export!J37)*(Export!J39+I5+Export!J38-SQRT(POWER(Export!J39+I5+Export!J38,2)-(4*Export!J39*I5)))/(2*Export!J39))+Export!J37</f>
        <v>900.33579450013997</v>
      </c>
      <c r="K5">
        <f>J5-Export!J37</f>
        <v>0</v>
      </c>
      <c r="M5">
        <v>7.5785856263019697E-7</v>
      </c>
      <c r="N5">
        <f>((Export!N36-Export!N37)*(Export!N39+M5+Export!N38-SQRT(POWER(Export!N39+M5+Export!N38,2)-(4*Export!N39*M5)))/(2*Export!N39))+Export!N37</f>
        <v>915.80106678585537</v>
      </c>
      <c r="O5">
        <f>N5-Export!N37</f>
        <v>15.106204383282375</v>
      </c>
      <c r="Q5">
        <v>7.5785856263019697E-7</v>
      </c>
      <c r="R5">
        <f>((Export!R36-Export!R37)*(Export!R39+Q5+Export!R38-SQRT(POWER(Export!R39+Q5+Export!R38,2)-(4*Export!R39*Q5)))/(2*Export!R39))+Export!R37</f>
        <v>914.82077365573957</v>
      </c>
      <c r="S5">
        <f>R5-Export!R37</f>
        <v>13.760742720084522</v>
      </c>
    </row>
    <row r="6" spans="1:19">
      <c r="A6">
        <v>7.0710710701917505E-7</v>
      </c>
      <c r="B6">
        <f>((Export!B36-Export!B37)*(Export!B39+A6+Export!B38-SQRT(POWER(Export!B39+A6+Export!B38,2)-(4*Export!B39*A6)))/(2*Export!B39))+Export!B37</f>
        <v>904.28059383177106</v>
      </c>
      <c r="C6">
        <f>B6-Export!B37</f>
        <v>5.7666713349450447</v>
      </c>
      <c r="E6">
        <v>7.0710710701917505E-7</v>
      </c>
      <c r="F6">
        <f>((Export!F36-Export!F37)*(Export!F39+E6+Export!F38-SQRT(POWER(Export!F39+E6+Export!F38,2)-(4*Export!F39*E6)))/(2*Export!F39))+Export!F37</f>
        <v>902.67527671415485</v>
      </c>
      <c r="G6">
        <f>F6-Export!F37</f>
        <v>4.1476136514457949</v>
      </c>
      <c r="I6">
        <v>7.0710710701917505E-7</v>
      </c>
      <c r="J6">
        <f>((Export!J36-Export!J37)*(Export!J39+I6+Export!J38-SQRT(POWER(Export!J39+I6+Export!J38,2)-(4*Export!J39*I6)))/(2*Export!J39))+Export!J37</f>
        <v>900.33579450013997</v>
      </c>
      <c r="K6">
        <f>J6-Export!J37</f>
        <v>0</v>
      </c>
      <c r="M6">
        <v>7.0710710701917505E-7</v>
      </c>
      <c r="N6">
        <f>((Export!N36-Export!N37)*(Export!N39+M6+Export!N38-SQRT(POWER(Export!N39+M6+Export!N38,2)-(4*Export!N39*M6)))/(2*Export!N39))+Export!N37</f>
        <v>915.77276554195976</v>
      </c>
      <c r="O6">
        <f>N6-Export!N37</f>
        <v>15.077903139386763</v>
      </c>
      <c r="Q6">
        <v>7.0710710701917505E-7</v>
      </c>
      <c r="R6">
        <f>((Export!R36-Export!R37)*(Export!R39+Q6+Export!R38-SQRT(POWER(Export!R39+Q6+Export!R38,2)-(4*Export!R39*Q6)))/(2*Export!R39))+Export!R37</f>
        <v>914.69546805461539</v>
      </c>
      <c r="S6">
        <f>R6-Export!R37</f>
        <v>13.63543711896034</v>
      </c>
    </row>
    <row r="7" spans="1:19">
      <c r="A7">
        <v>6.5975432020157395E-7</v>
      </c>
      <c r="B7">
        <f>((Export!B36-Export!B37)*(Export!B39+A7+Export!B38-SQRT(POWER(Export!B39+A7+Export!B38,2)-(4*Export!B39*A7)))/(2*Export!B39))+Export!B37</f>
        <v>904.25899936189774</v>
      </c>
      <c r="C7">
        <f>B7-Export!B37</f>
        <v>5.7450768650717237</v>
      </c>
      <c r="E7">
        <v>6.5975432020157395E-7</v>
      </c>
      <c r="F7">
        <f>((Export!F36-Export!F37)*(Export!F39+E7+Export!F38-SQRT(POWER(Export!F39+E7+Export!F38,2)-(4*Export!F39*E7)))/(2*Export!F39))+Export!F37</f>
        <v>902.66730123197567</v>
      </c>
      <c r="G7">
        <f>F7-Export!F37</f>
        <v>4.1396381692666182</v>
      </c>
      <c r="I7">
        <v>6.5975432020157395E-7</v>
      </c>
      <c r="J7">
        <f>((Export!J36-Export!J37)*(Export!J39+I7+Export!J38-SQRT(POWER(Export!J39+I7+Export!J38,2)-(4*Export!J39*I7)))/(2*Export!J39))+Export!J37</f>
        <v>900.33579450013997</v>
      </c>
      <c r="K7">
        <f>J7-Export!J37</f>
        <v>0</v>
      </c>
      <c r="M7">
        <v>6.5975432020157395E-7</v>
      </c>
      <c r="N7">
        <f>((Export!N36-Export!N37)*(Export!N39+M7+Export!N38-SQRT(POWER(Export!N39+M7+Export!N38,2)-(4*Export!N39*M7)))/(2*Export!N39))+Export!N37</f>
        <v>915.74222679223851</v>
      </c>
      <c r="O7">
        <f>N7-Export!N37</f>
        <v>15.047364389665518</v>
      </c>
      <c r="Q7">
        <v>6.5975432020157395E-7</v>
      </c>
      <c r="R7">
        <f>((Export!R36-Export!R37)*(Export!R39+Q7+Export!R38-SQRT(POWER(Export!R39+Q7+Export!R38,2)-(4*Export!R39*Q7)))/(2*Export!R39))+Export!R37</f>
        <v>914.5636231650019</v>
      </c>
      <c r="S7">
        <f>R7-Export!R37</f>
        <v>13.50359222934685</v>
      </c>
    </row>
    <row r="8" spans="1:19">
      <c r="A8">
        <v>6.1557260378778396E-7</v>
      </c>
      <c r="B8">
        <f>((Export!B36-Export!B37)*(Export!B39+A8+Export!B38-SQRT(POWER(Export!B39+A8+Export!B38,2)-(4*Export!B39*A8)))/(2*Export!B39))+Export!B37</f>
        <v>904.23599270810519</v>
      </c>
      <c r="C8">
        <f>B8-Export!B37</f>
        <v>5.7220702112791741</v>
      </c>
      <c r="E8">
        <v>6.1557260378778396E-7</v>
      </c>
      <c r="F8">
        <f>((Export!F36-Export!F37)*(Export!F39+E8+Export!F38-SQRT(POWER(Export!F39+E8+Export!F38,2)-(4*Export!F39*E8)))/(2*Export!F39))+Export!F37</f>
        <v>902.65878319710805</v>
      </c>
      <c r="G8">
        <f>F8-Export!F37</f>
        <v>4.1311201343989978</v>
      </c>
      <c r="I8">
        <v>6.1557260378778396E-7</v>
      </c>
      <c r="J8">
        <f>((Export!J36-Export!J37)*(Export!J39+I8+Export!J38-SQRT(POWER(Export!J39+I8+Export!J38,2)-(4*Export!J39*I8)))/(2*Export!J39))+Export!J37</f>
        <v>900.33579450013997</v>
      </c>
      <c r="K8">
        <f>J8-Export!J37</f>
        <v>0</v>
      </c>
      <c r="M8">
        <v>6.1557260378778396E-7</v>
      </c>
      <c r="N8">
        <f>((Export!N36-Export!N37)*(Export!N39+M8+Export!N38-SQRT(POWER(Export!N39+M8+Export!N38,2)-(4*Export!N39*M8)))/(2*Export!N39))+Export!N37</f>
        <v>915.70925926071982</v>
      </c>
      <c r="O8">
        <f>N8-Export!N37</f>
        <v>15.014396858146824</v>
      </c>
      <c r="Q8">
        <v>6.1557260378778396E-7</v>
      </c>
      <c r="R8">
        <f>((Export!R36-Export!R37)*(Export!R39+Q8+Export!R38-SQRT(POWER(Export!R39+Q8+Export!R38,2)-(4*Export!R39*Q8)))/(2*Export!R39))+Export!R37</f>
        <v>914.4250570894975</v>
      </c>
      <c r="S8">
        <f>R8-Export!R37</f>
        <v>13.36502615384245</v>
      </c>
    </row>
    <row r="9" spans="1:19">
      <c r="A9">
        <v>5.74349600951908E-7</v>
      </c>
      <c r="B9">
        <f>((Export!B36-Export!B37)*(Export!B39+A9+Export!B38-SQRT(POWER(Export!B39+A9+Export!B38,2)-(4*Export!B39*A9)))/(2*Export!B39))+Export!B37</f>
        <v>904.21149210534577</v>
      </c>
      <c r="C9">
        <f>B9-Export!B37</f>
        <v>5.6975696085197569</v>
      </c>
      <c r="E9">
        <v>5.74349600951908E-7</v>
      </c>
      <c r="F9">
        <f>((Export!F36-Export!F37)*(Export!F39+E9+Export!F38-SQRT(POWER(Export!F39+E9+Export!F38,2)-(4*Export!F39*E9)))/(2*Export!F39))+Export!F37</f>
        <v>902.64968795406139</v>
      </c>
      <c r="G9">
        <f>F9-Export!F37</f>
        <v>4.1220248913523392</v>
      </c>
      <c r="I9">
        <v>5.74349600951908E-7</v>
      </c>
      <c r="J9">
        <f>((Export!J36-Export!J37)*(Export!J39+I9+Export!J38-SQRT(POWER(Export!J39+I9+Export!J38,2)-(4*Export!J39*I9)))/(2*Export!J39))+Export!J37</f>
        <v>900.33579450013997</v>
      </c>
      <c r="K9">
        <f>J9-Export!J37</f>
        <v>0</v>
      </c>
      <c r="M9">
        <v>5.74349600951908E-7</v>
      </c>
      <c r="N9">
        <f>((Export!N36-Export!N37)*(Export!N39+M9+Export!N38-SQRT(POWER(Export!N39+M9+Export!N38,2)-(4*Export!N39*M9)))/(2*Export!N39))+Export!N37</f>
        <v>915.67365346360839</v>
      </c>
      <c r="O9">
        <f>N9-Export!N37</f>
        <v>14.978791061035395</v>
      </c>
      <c r="Q9">
        <v>5.74349600951908E-7</v>
      </c>
      <c r="R9">
        <f>((Export!R36-Export!R37)*(Export!R39+Q9+Export!R38-SQRT(POWER(Export!R39+Q9+Export!R38,2)-(4*Export!R39*Q9)))/(2*Export!R39))+Export!R37</f>
        <v>914.27960320733666</v>
      </c>
      <c r="S9">
        <f>R9-Export!R37</f>
        <v>13.219572271681614</v>
      </c>
    </row>
    <row r="10" spans="1:19">
      <c r="A10">
        <v>5.3588717575114902E-7</v>
      </c>
      <c r="B10">
        <f>((Export!B36-Export!B37)*(Export!B39+A10+Export!B38-SQRT(POWER(Export!B39+A10+Export!B38,2)-(4*Export!B39*A10)))/(2*Export!B39))+Export!B37</f>
        <v>904.18541262410599</v>
      </c>
      <c r="C10">
        <f>B10-Export!B37</f>
        <v>5.6714901272799807</v>
      </c>
      <c r="E10">
        <v>5.3588717575114902E-7</v>
      </c>
      <c r="F10">
        <f>((Export!F36-Export!F37)*(Export!F39+E10+Export!F38-SQRT(POWER(Export!F39+E10+Export!F38,2)-(4*Export!F39*E10)))/(2*Export!F39))+Export!F37</f>
        <v>902.63997896185811</v>
      </c>
      <c r="G10">
        <f>F10-Export!F37</f>
        <v>4.1123158991490527</v>
      </c>
      <c r="I10">
        <v>5.3588717575114902E-7</v>
      </c>
      <c r="J10">
        <f>((Export!J36-Export!J37)*(Export!J39+I10+Export!J38-SQRT(POWER(Export!J39+I10+Export!J38,2)-(4*Export!J39*I10)))/(2*Export!J39))+Export!J37</f>
        <v>900.33579450013997</v>
      </c>
      <c r="K10">
        <f>J10-Export!J37</f>
        <v>0</v>
      </c>
      <c r="M10">
        <v>5.3588717575114902E-7</v>
      </c>
      <c r="N10">
        <f>((Export!N36-Export!N37)*(Export!N39+M10+Export!N38-SQRT(POWER(Export!N39+M10+Export!N38,2)-(4*Export!N39*M10)))/(2*Export!N39))+Export!N37</f>
        <v>915.63517978644768</v>
      </c>
      <c r="O10">
        <f>N10-Export!N37</f>
        <v>14.940317383874685</v>
      </c>
      <c r="Q10">
        <v>5.3588717575114902E-7</v>
      </c>
      <c r="R10">
        <f>((Export!R36-Export!R37)*(Export!R39+Q10+Export!R38-SQRT(POWER(Export!R39+Q10+Export!R38,2)-(4*Export!R39*Q10)))/(2*Export!R39))+Export!R37</f>
        <v>914.12711305992502</v>
      </c>
      <c r="S10">
        <f>R10-Export!R37</f>
        <v>13.067082124269973</v>
      </c>
    </row>
    <row r="11" spans="1:19">
      <c r="A11">
        <v>5.0000046079702704E-7</v>
      </c>
      <c r="B11">
        <f>((Export!B36-Export!B37)*(Export!B39+A11+Export!B38-SQRT(POWER(Export!B39+A11+Export!B38,2)-(4*Export!B39*A11)))/(2*Export!B39))+Export!B37</f>
        <v>904.15766629621316</v>
      </c>
      <c r="C11">
        <f>B11-Export!B37</f>
        <v>5.6437437993871526</v>
      </c>
      <c r="E11">
        <v>5.0000046079702704E-7</v>
      </c>
      <c r="F11">
        <f>((Export!F36-Export!F37)*(Export!F39+E11+Export!F38-SQRT(POWER(Export!F39+E11+Export!F38,2)-(4*Export!F39*E11)))/(2*Export!F39))+Export!F37</f>
        <v>902.62961774031385</v>
      </c>
      <c r="G11">
        <f>F11-Export!F37</f>
        <v>4.1019546776047946</v>
      </c>
      <c r="I11">
        <v>5.0000046079702704E-7</v>
      </c>
      <c r="J11">
        <f>((Export!J36-Export!J37)*(Export!J39+I11+Export!J38-SQRT(POWER(Export!J39+I11+Export!J38,2)-(4*Export!J39*I11)))/(2*Export!J39))+Export!J37</f>
        <v>900.33579450013997</v>
      </c>
      <c r="K11">
        <f>J11-Export!J37</f>
        <v>0</v>
      </c>
      <c r="M11">
        <v>5.0000046079702704E-7</v>
      </c>
      <c r="N11">
        <f>((Export!N36-Export!N37)*(Export!N39+M11+Export!N38-SQRT(POWER(Export!N39+M11+Export!N38,2)-(4*Export!N39*M11)))/(2*Export!N39))+Export!N37</f>
        <v>915.59358635430453</v>
      </c>
      <c r="O11">
        <f>N11-Export!N37</f>
        <v>14.89872395173154</v>
      </c>
      <c r="Q11">
        <v>5.0000046079702704E-7</v>
      </c>
      <c r="R11">
        <f>((Export!R36-Export!R37)*(Export!R39+Q11+Export!R38-SQRT(POWER(Export!R39+Q11+Export!R38,2)-(4*Export!R39*Q11)))/(2*Export!R39))+Export!R37</f>
        <v>913.96745936772982</v>
      </c>
      <c r="S11">
        <f>R11-Export!R37</f>
        <v>12.907428432074767</v>
      </c>
    </row>
    <row r="12" spans="1:19">
      <c r="A12">
        <v>4.6651696870113701E-7</v>
      </c>
      <c r="B12">
        <f>((Export!B36-Export!B37)*(Export!B39+A12+Export!B38-SQRT(POWER(Export!B39+A12+Export!B38,2)-(4*Export!B39*A12)))/(2*Export!B39))+Export!B37</f>
        <v>904.12816229073553</v>
      </c>
      <c r="C12">
        <f>B12-Export!B37</f>
        <v>5.614239793909519</v>
      </c>
      <c r="E12">
        <v>4.6651696870113701E-7</v>
      </c>
      <c r="F12">
        <f>((Export!F36-Export!F37)*(Export!F39+E12+Export!F38-SQRT(POWER(Export!F39+E12+Export!F38,2)-(4*Export!F39*E12)))/(2*Export!F39))+Export!F37</f>
        <v>902.61856382286453</v>
      </c>
      <c r="G12">
        <f>F12-Export!F37</f>
        <v>4.0909007601554777</v>
      </c>
      <c r="I12">
        <v>4.6651696870113701E-7</v>
      </c>
      <c r="J12">
        <f>((Export!J36-Export!J37)*(Export!J39+I12+Export!J38-SQRT(POWER(Export!J39+I12+Export!J38,2)-(4*Export!J39*I12)))/(2*Export!J39))+Export!J37</f>
        <v>900.33579450013997</v>
      </c>
      <c r="K12">
        <f>J12-Export!J37</f>
        <v>0</v>
      </c>
      <c r="M12">
        <v>4.6651696870113701E-7</v>
      </c>
      <c r="N12">
        <f>((Export!N36-Export!N37)*(Export!N39+M12+Export!N38-SQRT(POWER(Export!N39+M12+Export!N38,2)-(4*Export!N39*M12)))/(2*Export!N39))+Export!N37</f>
        <v>915.54859667908488</v>
      </c>
      <c r="O12">
        <f>N12-Export!N37</f>
        <v>14.853734276511886</v>
      </c>
      <c r="Q12">
        <v>4.6651696870113701E-7</v>
      </c>
      <c r="R12">
        <f>((Export!R36-Export!R37)*(Export!R39+Q12+Export!R38-SQRT(POWER(Export!R39+Q12+Export!R38,2)-(4*Export!R39*Q12)))/(2*Export!R39))+Export!R37</f>
        <v>913.80053914482835</v>
      </c>
      <c r="S12">
        <f>R12-Export!R37</f>
        <v>12.740508209173299</v>
      </c>
    </row>
    <row r="13" spans="1:19">
      <c r="A13">
        <v>4.3527576302464098E-7</v>
      </c>
      <c r="B13">
        <f>((Export!B36-Export!B37)*(Export!B39+A13+Export!B38-SQRT(POWER(Export!B39+A13+Export!B38,2)-(4*Export!B39*A13)))/(2*Export!B39))+Export!B37</f>
        <v>904.09680714708963</v>
      </c>
      <c r="C13">
        <f>B13-Export!B37</f>
        <v>5.5828846502636225</v>
      </c>
      <c r="E13">
        <v>4.3527576302464098E-7</v>
      </c>
      <c r="F13">
        <f>((Export!F36-Export!F37)*(Export!F39+E13+Export!F38-SQRT(POWER(Export!F39+E13+Export!F38,2)-(4*Export!F39*E13)))/(2*Export!F39))+Export!F37</f>
        <v>902.60677471758481</v>
      </c>
      <c r="G13">
        <f>F13-Export!F37</f>
        <v>4.07911165487576</v>
      </c>
      <c r="I13">
        <v>4.3527576302464098E-7</v>
      </c>
      <c r="J13">
        <f>((Export!J36-Export!J37)*(Export!J39+I13+Export!J38-SQRT(POWER(Export!J39+I13+Export!J38,2)-(4*Export!J39*I13)))/(2*Export!J39))+Export!J37</f>
        <v>900.33579450013997</v>
      </c>
      <c r="K13">
        <f>J13-Export!J37</f>
        <v>0</v>
      </c>
      <c r="M13">
        <v>4.3527576302464098E-7</v>
      </c>
      <c r="N13">
        <f>((Export!N36-Export!N37)*(Export!N39+M13+Export!N38-SQRT(POWER(Export!N39+M13+Export!N38,2)-(4*Export!N39*M13)))/(2*Export!N39))+Export!N37</f>
        <v>915.49990707034306</v>
      </c>
      <c r="O13">
        <f>N13-Export!N37</f>
        <v>14.805044667770062</v>
      </c>
      <c r="Q13">
        <v>4.3527576302464098E-7</v>
      </c>
      <c r="R13">
        <f>((Export!R36-Export!R37)*(Export!R39+Q13+Export!R38-SQRT(POWER(Export!R39+Q13+Export!R38,2)-(4*Export!R39*Q13)))/(2*Export!R39))+Export!R37</f>
        <v>913.62627686964731</v>
      </c>
      <c r="S13">
        <f>R13-Export!R37</f>
        <v>12.566245933992263</v>
      </c>
    </row>
    <row r="14" spans="1:19">
      <c r="A14">
        <v>4.06126684746722E-7</v>
      </c>
      <c r="B14">
        <f>((Export!B36-Export!B37)*(Export!B39+A14+Export!B38-SQRT(POWER(Export!B39+A14+Export!B38,2)-(4*Export!B39*A14)))/(2*Export!B39))+Export!B37</f>
        <v>904.06350507295326</v>
      </c>
      <c r="C14">
        <f>B14-Export!B37</f>
        <v>5.5495825761272499</v>
      </c>
      <c r="E14">
        <v>4.06126684746722E-7</v>
      </c>
      <c r="F14">
        <f>((Export!F36-Export!F37)*(Export!F39+E14+Export!F38-SQRT(POWER(Export!F39+E14+Export!F38,2)-(4*Export!F39*E14)))/(2*Export!F39))+Export!F37</f>
        <v>902.59420587825934</v>
      </c>
      <c r="G14">
        <f>F14-Export!F37</f>
        <v>4.0665428155502923</v>
      </c>
      <c r="I14">
        <v>4.06126684746722E-7</v>
      </c>
      <c r="J14">
        <f>((Export!J36-Export!J37)*(Export!J39+I14+Export!J38-SQRT(POWER(Export!J39+I14+Export!J38,2)-(4*Export!J39*I14)))/(2*Export!J39))+Export!J37</f>
        <v>900.33579450013997</v>
      </c>
      <c r="K14">
        <f>J14-Export!J37</f>
        <v>0</v>
      </c>
      <c r="M14">
        <v>4.06126684746722E-7</v>
      </c>
      <c r="N14">
        <f>((Export!N36-Export!N37)*(Export!N39+M14+Export!N38-SQRT(POWER(Export!N39+M14+Export!N38,2)-(4*Export!N39*M14)))/(2*Export!N39))+Export!N37</f>
        <v>915.44718380018924</v>
      </c>
      <c r="O14">
        <f>N14-Export!N37</f>
        <v>14.752321397616242</v>
      </c>
      <c r="Q14">
        <v>4.06126684746722E-7</v>
      </c>
      <c r="R14">
        <f>((Export!R36-Export!R37)*(Export!R39+Q14+Export!R38-SQRT(POWER(Export!R39+Q14+Export!R38,2)-(4*Export!R39*Q14)))/(2*Export!R39))+Export!R37</f>
        <v>913.44462766252366</v>
      </c>
      <c r="S14">
        <f>R14-Export!R37</f>
        <v>12.384596726868608</v>
      </c>
    </row>
    <row r="15" spans="1:19">
      <c r="A15">
        <v>3.7892963053407201E-7</v>
      </c>
      <c r="B15">
        <f>((Export!B36-Export!B37)*(Export!B39+A15+Export!B38-SQRT(POWER(Export!B39+A15+Export!B38,2)-(4*Export!B39*A15)))/(2*Export!B39))+Export!B37</f>
        <v>904.0281583149814</v>
      </c>
      <c r="C15">
        <f>B15-Export!B37</f>
        <v>5.5142358181553845</v>
      </c>
      <c r="E15">
        <v>3.7892963053407201E-7</v>
      </c>
      <c r="F15">
        <f>((Export!F36-Export!F37)*(Export!F39+E15+Export!F38-SQRT(POWER(Export!F39+E15+Export!F38,2)-(4*Export!F39*E15)))/(2*Export!F39))+Export!F37</f>
        <v>902.58081068759816</v>
      </c>
      <c r="G15">
        <f>F15-Export!F37</f>
        <v>4.0531476248891067</v>
      </c>
      <c r="I15">
        <v>3.7892963053407201E-7</v>
      </c>
      <c r="J15">
        <f>((Export!J36-Export!J37)*(Export!J39+I15+Export!J38-SQRT(POWER(Export!J39+I15+Export!J38,2)-(4*Export!J39*I15)))/(2*Export!J39))+Export!J37</f>
        <v>900.33579450013997</v>
      </c>
      <c r="K15">
        <f>J15-Export!J37</f>
        <v>0</v>
      </c>
      <c r="M15">
        <v>3.7892963053407201E-7</v>
      </c>
      <c r="N15">
        <f>((Export!N36-Export!N37)*(Export!N39+M15+Export!N38-SQRT(POWER(Export!N39+M15+Export!N38,2)-(4*Export!N39*M15)))/(2*Export!N39))+Export!N37</f>
        <v>915.39006001998644</v>
      </c>
      <c r="O15">
        <f>N15-Export!N37</f>
        <v>14.695197617413442</v>
      </c>
      <c r="Q15">
        <v>3.7892963053407201E-7</v>
      </c>
      <c r="R15">
        <f>((Export!R36-Export!R37)*(Export!R39+Q15+Export!R38-SQRT(POWER(Export!R39+Q15+Export!R38,2)-(4*Export!R39*Q15)))/(2*Export!R39))+Export!R37</f>
        <v>913.25558041296449</v>
      </c>
      <c r="S15">
        <f>R15-Export!R37</f>
        <v>12.195549477309441</v>
      </c>
    </row>
    <row r="16" spans="1:19">
      <c r="A16">
        <v>3.53553879342441E-7</v>
      </c>
      <c r="B16">
        <f>((Export!B36-Export!B37)*(Export!B39+A16+Export!B38-SQRT(POWER(Export!B39+A16+Export!B38,2)-(4*Export!B39*A16)))/(2*Export!B39))+Export!B37</f>
        <v>903.99066761061295</v>
      </c>
      <c r="C16">
        <f>B16-Export!B37</f>
        <v>5.476745113786933</v>
      </c>
      <c r="E16">
        <v>3.53553879342441E-7</v>
      </c>
      <c r="F16">
        <f>((Export!F36-Export!F37)*(Export!F39+E16+Export!F38-SQRT(POWER(Export!F39+E16+Export!F38,2)-(4*Export!F39*E16)))/(2*Export!F39))+Export!F37</f>
        <v>902.56654045492996</v>
      </c>
      <c r="G16">
        <f>F16-Export!F37</f>
        <v>4.0388773922209111</v>
      </c>
      <c r="I16">
        <v>3.53553879342441E-7</v>
      </c>
      <c r="J16">
        <f>((Export!J36-Export!J37)*(Export!J39+I16+Export!J38-SQRT(POWER(Export!J39+I16+Export!J38,2)-(4*Export!J39*I16)))/(2*Export!J39))+Export!J37</f>
        <v>900.33579450013997</v>
      </c>
      <c r="K16">
        <f>J16-Export!J37</f>
        <v>0</v>
      </c>
      <c r="M16">
        <v>3.53553879342441E-7</v>
      </c>
      <c r="N16">
        <f>((Export!N36-Export!N37)*(Export!N39+M16+Export!N38-SQRT(POWER(Export!N39+M16+Export!N38,2)-(4*Export!N39*M16)))/(2*Export!N39))+Export!N37</f>
        <v>915.32813243764099</v>
      </c>
      <c r="O16">
        <f>N16-Export!N37</f>
        <v>14.633270035067994</v>
      </c>
      <c r="Q16">
        <v>3.53553879342441E-7</v>
      </c>
      <c r="R16">
        <f>((Export!R36-Export!R37)*(Export!R39+Q16+Export!R38-SQRT(POWER(Export!R39+Q16+Export!R38,2)-(4*Export!R39*Q16)))/(2*Export!R39))+Export!R37</f>
        <v>913.05916079222072</v>
      </c>
      <c r="S16">
        <f>R16-Export!R37</f>
        <v>11.999129856565673</v>
      </c>
    </row>
    <row r="17" spans="1:19">
      <c r="A17">
        <v>3.2987746411361697E-7</v>
      </c>
      <c r="B17">
        <f>((Export!B36-Export!B37)*(Export!B39+A17+Export!B38-SQRT(POWER(Export!B39+A17+Export!B38,2)-(4*Export!B39*A17)))/(2*Export!B39))+Export!B37</f>
        <v>903.95093272937811</v>
      </c>
      <c r="C17">
        <f>B17-Export!B37</f>
        <v>5.4370102325520975</v>
      </c>
      <c r="E17">
        <v>3.2987746411361697E-7</v>
      </c>
      <c r="F17">
        <f>((Export!F36-Export!F37)*(Export!F39+E17+Export!F38-SQRT(POWER(Export!F39+E17+Export!F38,2)-(4*Export!F39*E17)))/(2*Export!F39))+Export!F37</f>
        <v>902.5513444309646</v>
      </c>
      <c r="G17">
        <f>F17-Export!F37</f>
        <v>4.0236813682555521</v>
      </c>
      <c r="I17">
        <v>3.2987746411361697E-7</v>
      </c>
      <c r="J17">
        <f>((Export!J36-Export!J37)*(Export!J39+I17+Export!J38-SQRT(POWER(Export!J39+I17+Export!J38,2)-(4*Export!J39*I17)))/(2*Export!J39))+Export!J37</f>
        <v>900.33579450013997</v>
      </c>
      <c r="K17">
        <f>J17-Export!J37</f>
        <v>0</v>
      </c>
      <c r="M17">
        <v>3.2987746411361697E-7</v>
      </c>
      <c r="N17">
        <f>((Export!N36-Export!N37)*(Export!N39+M17+Export!N38-SQRT(POWER(Export!N39+M17+Export!N38,2)-(4*Export!N39*M17)))/(2*Export!N39))+Export!N37</f>
        <v>915.2609577810091</v>
      </c>
      <c r="O17">
        <f>N17-Export!N37</f>
        <v>14.566095378436103</v>
      </c>
      <c r="Q17">
        <v>3.2987746411361697E-7</v>
      </c>
      <c r="R17">
        <f>((Export!R36-Export!R37)*(Export!R39+Q17+Export!R38-SQRT(POWER(Export!R39+Q17+Export!R38,2)-(4*Export!R39*Q17)))/(2*Export!R39))+Export!R37</f>
        <v>912.85543408041929</v>
      </c>
      <c r="S17">
        <f>R17-Export!R37</f>
        <v>11.795403144764236</v>
      </c>
    </row>
    <row r="18" spans="1:19">
      <c r="A18">
        <v>3.0778658554791801E-7</v>
      </c>
      <c r="B18">
        <f>((Export!B36-Export!B37)*(Export!B39+A18+Export!B38-SQRT(POWER(Export!B39+A18+Export!B38,2)-(4*Export!B39*A18)))/(2*Export!B39))+Export!B37</f>
        <v>903.90885311203397</v>
      </c>
      <c r="C18">
        <f>B18-Export!B37</f>
        <v>5.3949306152079544</v>
      </c>
      <c r="E18">
        <v>3.0778658554791801E-7</v>
      </c>
      <c r="F18">
        <f>((Export!F36-Export!F37)*(Export!F39+E18+Export!F38-SQRT(POWER(Export!F39+E18+Export!F38,2)-(4*Export!F39*E18)))/(2*Export!F39))+Export!F37</f>
        <v>902.53516984247449</v>
      </c>
      <c r="G18">
        <f>F18-Export!F37</f>
        <v>4.0075067797654356</v>
      </c>
      <c r="I18">
        <v>3.0778658554791801E-7</v>
      </c>
      <c r="J18">
        <f>((Export!J36-Export!J37)*(Export!J39+I18+Export!J38-SQRT(POWER(Export!J39+I18+Export!J38,2)-(4*Export!J39*I18)))/(2*Export!J39))+Export!J37</f>
        <v>900.33579450013997</v>
      </c>
      <c r="K18">
        <f>J18-Export!J37</f>
        <v>0</v>
      </c>
      <c r="M18">
        <v>3.0778658554791801E-7</v>
      </c>
      <c r="N18">
        <f>((Export!N36-Export!N37)*(Export!N39+M18+Export!N38-SQRT(POWER(Export!N39+M18+Export!N38,2)-(4*Export!N39*M18)))/(2*Export!N39))+Export!N37</f>
        <v>915.18804909732967</v>
      </c>
      <c r="O18">
        <f>N18-Export!N37</f>
        <v>14.493186694756673</v>
      </c>
      <c r="Q18">
        <v>3.0778658554791801E-7</v>
      </c>
      <c r="R18">
        <f>((Export!R36-Export!R37)*(Export!R39+Q18+Export!R38-SQRT(POWER(Export!R39+Q18+Export!R38,2)-(4*Export!R39*Q18)))/(2*Export!R39))+Export!R37</f>
        <v>912.64450773240969</v>
      </c>
      <c r="S18">
        <f>R18-Export!R37</f>
        <v>11.584476796754643</v>
      </c>
    </row>
    <row r="19" spans="1:19">
      <c r="A19">
        <v>2.8717506513454298E-7</v>
      </c>
      <c r="B19">
        <f>((Export!B36-Export!B37)*(Export!B39+A19+Export!B38-SQRT(POWER(Export!B39+A19+Export!B38,2)-(4*Export!B39*A19)))/(2*Export!B39))+Export!B37</f>
        <v>903.86432861548315</v>
      </c>
      <c r="C19">
        <f>B19-Export!B37</f>
        <v>5.3504061186571334</v>
      </c>
      <c r="E19">
        <v>2.8717506513454298E-7</v>
      </c>
      <c r="F19">
        <f>((Export!F36-Export!F37)*(Export!F39+E19+Export!F38-SQRT(POWER(Export!F39+E19+Export!F38,2)-(4*Export!F39*E19)))/(2*Export!F39))+Export!F37</f>
        <v>902.51796195000884</v>
      </c>
      <c r="G19">
        <f>F19-Export!F37</f>
        <v>3.9902988872997867</v>
      </c>
      <c r="I19">
        <v>2.8717506513454298E-7</v>
      </c>
      <c r="J19">
        <f>((Export!J36-Export!J37)*(Export!J39+I19+Export!J38-SQRT(POWER(Export!J39+I19+Export!J38,2)-(4*Export!J39*I19)))/(2*Export!J39))+Export!J37</f>
        <v>900.33579450013997</v>
      </c>
      <c r="K19">
        <f>J19-Export!J37</f>
        <v>0</v>
      </c>
      <c r="M19">
        <v>2.8717506513454298E-7</v>
      </c>
      <c r="N19">
        <f>((Export!N36-Export!N37)*(Export!N39+M19+Export!N38-SQRT(POWER(Export!N39+M19+Export!N38,2)-(4*Export!N39*M19)))/(2*Export!N39))+Export!N37</f>
        <v>915.10887197331192</v>
      </c>
      <c r="O19">
        <f>N19-Export!N37</f>
        <v>14.414009570738926</v>
      </c>
      <c r="Q19">
        <v>2.8717506513454298E-7</v>
      </c>
      <c r="R19">
        <f>((Export!R36-Export!R37)*(Export!R39+Q19+Export!R38-SQRT(POWER(Export!R39+Q19+Export!R38,2)-(4*Export!R39*Q19)))/(2*Export!R39))+Export!R37</f>
        <v>912.4265336031857</v>
      </c>
      <c r="S19">
        <f>R19-Export!R37</f>
        <v>11.366502667530654</v>
      </c>
    </row>
    <row r="20" spans="1:19">
      <c r="A20">
        <v>2.6794383481079199E-7</v>
      </c>
      <c r="B20">
        <f>((Export!B36-Export!B37)*(Export!B39+A20+Export!B38-SQRT(POWER(Export!B39+A20+Export!B38,2)-(4*Export!B39*A20)))/(2*Export!B39))+Export!B37</f>
        <v>903.81726037072133</v>
      </c>
      <c r="C20">
        <f>B20-Export!B37</f>
        <v>5.3033378738953161</v>
      </c>
      <c r="E20">
        <v>2.6794383481079199E-7</v>
      </c>
      <c r="F20">
        <f>((Export!F36-Export!F37)*(Export!F39+E20+Export!F38-SQRT(POWER(Export!F39+E20+Export!F38,2)-(4*Export!F39*E20)))/(2*Export!F39))+Export!F37</f>
        <v>902.4996641320148</v>
      </c>
      <c r="G20">
        <f>F20-Export!F37</f>
        <v>3.9720010693057475</v>
      </c>
      <c r="I20">
        <v>2.6794383481079199E-7</v>
      </c>
      <c r="J20">
        <f>((Export!J36-Export!J37)*(Export!J39+I20+Export!J38-SQRT(POWER(Export!J39+I20+Export!J38,2)-(4*Export!J39*I20)))/(2*Export!J39))+Export!J37</f>
        <v>900.33579450013997</v>
      </c>
      <c r="K20">
        <f>J20-Export!J37</f>
        <v>0</v>
      </c>
      <c r="M20">
        <v>2.6794383481079199E-7</v>
      </c>
      <c r="N20">
        <f>((Export!N36-Export!N37)*(Export!N39+M20+Export!N38-SQRT(POWER(Export!N39+M20+Export!N38,2)-(4*Export!N39*M20)))/(2*Export!N39))+Export!N37</f>
        <v>915.02284080888774</v>
      </c>
      <c r="O20">
        <f>N20-Export!N37</f>
        <v>14.327978406314742</v>
      </c>
      <c r="Q20">
        <v>2.6794383481079199E-7</v>
      </c>
      <c r="R20">
        <f>((Export!R36-Export!R37)*(Export!R39+Q20+Export!R38-SQRT(POWER(Export!R39+Q20+Export!R38,2)-(4*Export!R39*Q20)))/(2*Export!R39))+Export!R37</f>
        <v>912.20170975259748</v>
      </c>
      <c r="S20">
        <f>R20-Export!R37</f>
        <v>11.141678816942431</v>
      </c>
    </row>
    <row r="21" spans="1:19">
      <c r="A21">
        <v>2.5000046079724003E-7</v>
      </c>
      <c r="B21">
        <f>((Export!B36-Export!B37)*(Export!B39+A21+Export!B38-SQRT(POWER(Export!B39+A21+Export!B38,2)-(4*Export!B39*A21)))/(2*Export!B39))+Export!B37</f>
        <v>903.76755175991525</v>
      </c>
      <c r="C21">
        <f>B21-Export!B37</f>
        <v>5.2536292630892376</v>
      </c>
      <c r="E21">
        <v>2.5000046079724003E-7</v>
      </c>
      <c r="F21">
        <f>((Export!F36-Export!F37)*(Export!F39+E21+Export!F38-SQRT(POWER(Export!F39+E21+Export!F38,2)-(4*Export!F39*E21)))/(2*Export!F39))+Export!F37</f>
        <v>902.48021799898186</v>
      </c>
      <c r="G21">
        <f>F21-Export!F37</f>
        <v>3.9525549362728043</v>
      </c>
      <c r="I21">
        <v>2.5000046079724003E-7</v>
      </c>
      <c r="J21">
        <f>((Export!J36-Export!J37)*(Export!J39+I21+Export!J38-SQRT(POWER(Export!J39+I21+Export!J38,2)-(4*Export!J39*I21)))/(2*Export!J39))+Export!J37</f>
        <v>900.33579450013997</v>
      </c>
      <c r="K21">
        <f>J21-Export!J37</f>
        <v>0</v>
      </c>
      <c r="M21">
        <v>2.5000046079724003E-7</v>
      </c>
      <c r="N21">
        <f>((Export!N36-Export!N37)*(Export!N39+M21+Export!N38-SQRT(POWER(Export!N39+M21+Export!N38,2)-(4*Export!N39*M21)))/(2*Export!N39))+Export!N37</f>
        <v>914.92931534363788</v>
      </c>
      <c r="O21">
        <f>N21-Export!N37</f>
        <v>14.234452941064887</v>
      </c>
      <c r="Q21">
        <v>2.5000046079724003E-7</v>
      </c>
      <c r="R21">
        <f>((Export!R36-Export!R37)*(Export!R39+Q21+Export!R38-SQRT(POWER(Export!R39+Q21+Export!R38,2)-(4*Export!R39*Q21)))/(2*Export!R39))+Export!R37</f>
        <v>911.97028175056028</v>
      </c>
      <c r="S21">
        <f>R21-Export!R37</f>
        <v>10.910250814905226</v>
      </c>
    </row>
    <row r="22" spans="1:19">
      <c r="A22">
        <v>2.3325869932020101E-7</v>
      </c>
      <c r="B22">
        <f>((Export!B36-Export!B37)*(Export!B39+A22+Export!B38-SQRT(POWER(Export!B39+A22+Export!B38,2)-(4*Export!B39*A22)))/(2*Export!B39))+Export!B37</f>
        <v>903.71510951706932</v>
      </c>
      <c r="C22">
        <f>B22-Export!B37</f>
        <v>5.2011870202433101</v>
      </c>
      <c r="E22">
        <v>2.3325869932020101E-7</v>
      </c>
      <c r="F22">
        <f>((Export!F36-Export!F37)*(Export!F39+E22+Export!F38-SQRT(POWER(Export!F39+E22+Export!F38,2)-(4*Export!F39*E22)))/(2*Export!F39))+Export!F37</f>
        <v>902.45956354145062</v>
      </c>
      <c r="G22">
        <f>F22-Export!F37</f>
        <v>3.9319004787415679</v>
      </c>
      <c r="I22">
        <v>2.3325869932020101E-7</v>
      </c>
      <c r="J22">
        <f>((Export!J36-Export!J37)*(Export!J39+I22+Export!J38-SQRT(POWER(Export!J39+I22+Export!J38,2)-(4*Export!J39*I22)))/(2*Export!J39))+Export!J37</f>
        <v>900.33579450013997</v>
      </c>
      <c r="K22">
        <f>J22-Export!J37</f>
        <v>0</v>
      </c>
      <c r="M22">
        <v>2.3325869932020101E-7</v>
      </c>
      <c r="N22">
        <f>((Export!N36-Export!N37)*(Export!N39+M22+Export!N38-SQRT(POWER(Export!N39+M22+Export!N38,2)-(4*Export!N39*M22)))/(2*Export!N39))+Export!N37</f>
        <v>914.82759772301449</v>
      </c>
      <c r="O22">
        <f>N22-Export!N37</f>
        <v>14.132735320441498</v>
      </c>
      <c r="Q22">
        <v>2.3325869932020101E-7</v>
      </c>
      <c r="R22">
        <f>((Export!R36-Export!R37)*(Export!R39+Q22+Export!R38-SQRT(POWER(Export!R39+Q22+Export!R38,2)-(4*Export!R39*Q22)))/(2*Export!R39))+Export!R37</f>
        <v>911.732543408369</v>
      </c>
      <c r="S22">
        <f>R22-Export!R37</f>
        <v>10.672512472713947</v>
      </c>
    </row>
    <row r="23" spans="1:19">
      <c r="A23">
        <v>2.17638082086098E-7</v>
      </c>
      <c r="B23">
        <f>((Export!B36-Export!B37)*(Export!B39+A23+Export!B38-SQRT(POWER(Export!B39+A23+Export!B38,2)-(4*Export!B39*A23)))/(2*Export!B39))+Export!B37</f>
        <v>903.65984495450243</v>
      </c>
      <c r="C23">
        <f>B23-Export!B37</f>
        <v>5.14592245767642</v>
      </c>
      <c r="E23">
        <v>2.17638082086098E-7</v>
      </c>
      <c r="F23">
        <f>((Export!F36-Export!F37)*(Export!F39+E23+Export!F38-SQRT(POWER(Export!F39+E23+Export!F38,2)-(4*Export!F39*E23)))/(2*Export!F39))+Export!F37</f>
        <v>902.43763931590831</v>
      </c>
      <c r="G23">
        <f>F23-Export!F37</f>
        <v>3.909976253199261</v>
      </c>
      <c r="I23">
        <v>2.17638082086098E-7</v>
      </c>
      <c r="J23">
        <f>((Export!J36-Export!J37)*(Export!J39+I23+Export!J38-SQRT(POWER(Export!J39+I23+Export!J38,2)-(4*Export!J39*I23)))/(2*Export!J39))+Export!J37</f>
        <v>900.33579450013997</v>
      </c>
      <c r="K23">
        <f>J23-Export!J37</f>
        <v>0</v>
      </c>
      <c r="M23">
        <v>2.17638082086098E-7</v>
      </c>
      <c r="N23">
        <f>((Export!N36-Export!N37)*(Export!N39+M23+Export!N38-SQRT(POWER(Export!N39+M23+Export!N38,2)-(4*Export!N39*M23)))/(2*Export!N39))+Export!N37</f>
        <v>914.71693050620354</v>
      </c>
      <c r="O23">
        <f>N23-Export!N37</f>
        <v>14.022068103630545</v>
      </c>
      <c r="Q23">
        <v>2.17638082086098E-7</v>
      </c>
      <c r="R23">
        <f>((Export!R36-Export!R37)*(Export!R39+Q23+Export!R38-SQRT(POWER(Export!R39+Q23+Export!R38,2)-(4*Export!R39*Q23)))/(2*Export!R39))+Export!R37</f>
        <v>911.48883686931845</v>
      </c>
      <c r="S23">
        <f>R23-Export!R37</f>
        <v>10.428805933663398</v>
      </c>
    </row>
    <row r="24" spans="1:19">
      <c r="A24">
        <v>2.0306352951533001E-7</v>
      </c>
      <c r="B24">
        <f>((Export!B36-Export!B37)*(Export!B39+A24+Export!B38-SQRT(POWER(Export!B39+A24+Export!B38,2)-(4*Export!B39*A24)))/(2*Export!B39))+Export!B37</f>
        <v>903.60167531445938</v>
      </c>
      <c r="C24">
        <f>B24-Export!B37</f>
        <v>5.0877528176333726</v>
      </c>
      <c r="E24">
        <v>2.0306352951533001E-7</v>
      </c>
      <c r="F24">
        <f>((Export!F36-Export!F37)*(Export!F39+E24+Export!F38-SQRT(POWER(Export!F39+E24+Export!F38,2)-(4*Export!F39*E24)))/(2*Export!F39))+Export!F37</f>
        <v>902.41438267272895</v>
      </c>
      <c r="G24">
        <f>F24-Export!F37</f>
        <v>3.8867196100198953</v>
      </c>
      <c r="I24">
        <v>2.0306352951533001E-7</v>
      </c>
      <c r="J24">
        <f>((Export!J36-Export!J37)*(Export!J39+I24+Export!J38-SQRT(POWER(Export!J39+I24+Export!J38,2)-(4*Export!J39*I24)))/(2*Export!J39))+Export!J37</f>
        <v>900.33579450013997</v>
      </c>
      <c r="K24">
        <f>J24-Export!J37</f>
        <v>0</v>
      </c>
      <c r="M24">
        <v>2.0306352951533001E-7</v>
      </c>
      <c r="N24">
        <f>((Export!N36-Export!N37)*(Export!N39+M24+Export!N38-SQRT(POWER(Export!N39+M24+Export!N38,2)-(4*Export!N39*M24)))/(2*Export!N39))+Export!N37</f>
        <v>914.59649616241904</v>
      </c>
      <c r="O24">
        <f>N24-Export!N37</f>
        <v>13.90163375984605</v>
      </c>
      <c r="Q24">
        <v>2.0306352951533001E-7</v>
      </c>
      <c r="R24">
        <f>((Export!R36-Export!R37)*(Export!R39+Q24+Export!R38-SQRT(POWER(Export!R39+Q24+Export!R38,2)-(4*Export!R39*Q24)))/(2*Export!R39))+Export!R37</f>
        <v>911.23955200268267</v>
      </c>
      <c r="S24">
        <f>R24-Export!R37</f>
        <v>10.179521067027622</v>
      </c>
    </row>
    <row r="25" spans="1:19">
      <c r="A25">
        <v>1.8946498987668299E-7</v>
      </c>
      <c r="B25">
        <f>((Export!B36-Export!B37)*(Export!B39+A25+Export!B38-SQRT(POWER(Export!B39+A25+Export!B38,2)-(4*Export!B39*A25)))/(2*Export!B39))+Export!B37</f>
        <v>903.54052524156009</v>
      </c>
      <c r="C25">
        <f>B25-Export!B37</f>
        <v>5.0266027447340775</v>
      </c>
      <c r="E25">
        <v>1.8946498987668299E-7</v>
      </c>
      <c r="F25">
        <f>((Export!F36-Export!F37)*(Export!F39+E25+Export!F38-SQRT(POWER(Export!F39+E25+Export!F38,2)-(4*Export!F39*E25)))/(2*Export!F39))+Export!F37</f>
        <v>902.3897300303762</v>
      </c>
      <c r="G25">
        <f>F25-Export!F37</f>
        <v>3.8620669676671469</v>
      </c>
      <c r="I25">
        <v>1.8946498987668299E-7</v>
      </c>
      <c r="J25">
        <f>((Export!J36-Export!J37)*(Export!J39+I25+Export!J38-SQRT(POWER(Export!J39+I25+Export!J38,2)-(4*Export!J39*I25)))/(2*Export!J39))+Export!J37</f>
        <v>900.33579450013997</v>
      </c>
      <c r="K25">
        <f>J25-Export!J37</f>
        <v>0</v>
      </c>
      <c r="M25">
        <v>1.8946498987668299E-7</v>
      </c>
      <c r="N25">
        <f>((Export!N36-Export!N37)*(Export!N39+M25+Export!N38-SQRT(POWER(Export!N39+M25+Export!N38,2)-(4*Export!N39*M25)))/(2*Export!N39))+Export!N37</f>
        <v>914.46541877854327</v>
      </c>
      <c r="O25">
        <f>N25-Export!N37</f>
        <v>13.770556375970273</v>
      </c>
      <c r="Q25">
        <v>1.8946498987668299E-7</v>
      </c>
      <c r="R25">
        <f>((Export!R36-Export!R37)*(Export!R39+Q25+Export!R38-SQRT(POWER(Export!R39+Q25+Export!R38,2)-(4*Export!R39*Q25)))/(2*Export!R39))+Export!R37</f>
        <v>910.98512505917574</v>
      </c>
      <c r="S25">
        <f>R25-Export!R37</f>
        <v>9.9250941235206938</v>
      </c>
    </row>
    <row r="26" spans="1:19">
      <c r="A26">
        <v>1.76777102587797E-7</v>
      </c>
      <c r="B26">
        <f>((Export!B36-Export!B37)*(Export!B39+A26+Export!B38-SQRT(POWER(Export!B39+A26+Export!B38,2)-(4*Export!B39*A26)))/(2*Export!B39))+Export!B37</f>
        <v>903.47632836739695</v>
      </c>
      <c r="C26">
        <f>B26-Export!B37</f>
        <v>4.9624058705709331</v>
      </c>
      <c r="E26">
        <v>1.76777102587797E-7</v>
      </c>
      <c r="F26">
        <f>((Export!F36-Export!F37)*(Export!F39+E26+Export!F38-SQRT(POWER(Export!F39+E26+Export!F38,2)-(4*Export!F39*E26)))/(2*Export!F39))+Export!F37</f>
        <v>902.36361720005573</v>
      </c>
      <c r="G26">
        <f>F26-Export!F37</f>
        <v>3.8359541373466755</v>
      </c>
      <c r="I26">
        <v>1.76777102587797E-7</v>
      </c>
      <c r="J26">
        <f>((Export!J36-Export!J37)*(Export!J39+I26+Export!J38-SQRT(POWER(Export!J39+I26+Export!J38,2)-(4*Export!J39*I26)))/(2*Export!J39))+Export!J37</f>
        <v>900.33579450013997</v>
      </c>
      <c r="K26">
        <f>J26-Export!J37</f>
        <v>0</v>
      </c>
      <c r="M26">
        <v>1.76777102587797E-7</v>
      </c>
      <c r="N26">
        <f>((Export!N36-Export!N37)*(Export!N39+M26+Export!N38-SQRT(POWER(Export!N39+M26+Export!N38,2)-(4*Export!N39*M26)))/(2*Export!N39))+Export!N37</f>
        <v>914.32276890378887</v>
      </c>
      <c r="O26">
        <f>N26-Export!N37</f>
        <v>13.627906501215875</v>
      </c>
      <c r="Q26">
        <v>1.76777102587797E-7</v>
      </c>
      <c r="R26">
        <f>((Export!R36-Export!R37)*(Export!R39+Q26+Export!R38-SQRT(POWER(Export!R39+Q26+Export!R38,2)-(4*Export!R39*Q26)))/(2*Export!R39))+Export!R37</f>
        <v>910.72603656302658</v>
      </c>
      <c r="S26">
        <f>R26-Export!R37</f>
        <v>9.6660056273715327</v>
      </c>
    </row>
    <row r="27" spans="1:19">
      <c r="A27">
        <v>1.6493888406336301E-7</v>
      </c>
      <c r="B27">
        <f>((Export!B36-Export!B37)*(Export!B39+A27+Export!B38-SQRT(POWER(Export!B39+A27+Export!B38,2)-(4*Export!B39*A27)))/(2*Export!B39))+Export!B37</f>
        <v>903.40902899343814</v>
      </c>
      <c r="C27">
        <f>B27-Export!B37</f>
        <v>4.8951064966121294</v>
      </c>
      <c r="E27">
        <v>1.6493888406336301E-7</v>
      </c>
      <c r="F27">
        <f>((Export!F36-Export!F37)*(Export!F39+E27+Export!F38-SQRT(POWER(Export!F39+E27+Export!F38,2)-(4*Export!F39*E27)))/(2*Export!F39))+Export!F37</f>
        <v>902.33597976486044</v>
      </c>
      <c r="G27">
        <f>F27-Export!F37</f>
        <v>3.8083167021513873</v>
      </c>
      <c r="I27">
        <v>1.6493888406336301E-7</v>
      </c>
      <c r="J27">
        <f>((Export!J36-Export!J37)*(Export!J39+I27+Export!J38-SQRT(POWER(Export!J39+I27+Export!J38,2)-(4*Export!J39*I27)))/(2*Export!J39))+Export!J37</f>
        <v>900.33579450013997</v>
      </c>
      <c r="K27">
        <f>J27-Export!J37</f>
        <v>0</v>
      </c>
      <c r="M27">
        <v>1.6493888406336301E-7</v>
      </c>
      <c r="N27">
        <f>((Export!N36-Export!N37)*(Export!N39+M27+Export!N38-SQRT(POWER(Export!N39+M27+Export!N38,2)-(4*Export!N39*M27)))/(2*Export!N39))+Export!N37</f>
        <v>914.16757267205423</v>
      </c>
      <c r="O27">
        <f>N27-Export!N37</f>
        <v>13.47271026948124</v>
      </c>
      <c r="Q27">
        <v>1.6493888406336301E-7</v>
      </c>
      <c r="R27">
        <f>((Export!R36-Export!R37)*(Export!R39+Q27+Export!R38-SQRT(POWER(Export!R39+Q27+Export!R38,2)-(4*Export!R39*Q27)))/(2*Export!R39))+Export!R37</f>
        <v>910.46280843531872</v>
      </c>
      <c r="S27">
        <f>R27-Export!R37</f>
        <v>9.4027774996636708</v>
      </c>
    </row>
    <row r="28" spans="1:19">
      <c r="A28">
        <v>1.5389343460110299E-7</v>
      </c>
      <c r="B28">
        <f>((Export!B36-Export!B37)*(Export!B39+A28+Export!B38-SQRT(POWER(Export!B39+A28+Export!B38,2)-(4*Export!B39*A28)))/(2*Export!B39))+Export!B37</f>
        <v>903.33858385250619</v>
      </c>
      <c r="C28">
        <f>B28-Export!B37</f>
        <v>4.8246613556801776</v>
      </c>
      <c r="E28">
        <v>1.5389343460110299E-7</v>
      </c>
      <c r="F28">
        <f>((Export!F36-Export!F37)*(Export!F39+E28+Export!F38-SQRT(POWER(Export!F39+E28+Export!F38,2)-(4*Export!F39*E28)))/(2*Export!F39))+Export!F37</f>
        <v>902.30675351716206</v>
      </c>
      <c r="G28">
        <f>F28-Export!F37</f>
        <v>3.7790904544530122</v>
      </c>
      <c r="I28">
        <v>1.5389343460110299E-7</v>
      </c>
      <c r="J28">
        <f>((Export!J36-Export!J37)*(Export!J39+I28+Export!J38-SQRT(POWER(Export!J39+I28+Export!J38,2)-(4*Export!J39*I28)))/(2*Export!J39))+Export!J37</f>
        <v>900.33579450013997</v>
      </c>
      <c r="K28">
        <f>J28-Export!J37</f>
        <v>0</v>
      </c>
      <c r="M28">
        <v>1.5389343460110299E-7</v>
      </c>
      <c r="N28">
        <f>((Export!N36-Export!N37)*(Export!N39+M28+Export!N38-SQRT(POWER(Export!N39+M28+Export!N38,2)-(4*Export!N39*M28)))/(2*Export!N39))+Export!N37</f>
        <v>913.9988265398016</v>
      </c>
      <c r="O28">
        <f>N28-Export!N37</f>
        <v>13.303964137228604</v>
      </c>
      <c r="Q28">
        <v>1.5389343460110299E-7</v>
      </c>
      <c r="R28">
        <f>((Export!R36-Export!R37)*(Export!R39+Q28+Export!R38-SQRT(POWER(Export!R39+Q28+Export!R38,2)-(4*Export!R39*Q28)))/(2*Export!R39))+Export!R37</f>
        <v>910.19600036460963</v>
      </c>
      <c r="S28">
        <f>R28-Export!R37</f>
        <v>9.1359694289545814</v>
      </c>
    </row>
    <row r="29" spans="1:19">
      <c r="A29">
        <v>1.43587664896688E-7</v>
      </c>
      <c r="B29">
        <f>((Export!B36-Export!B37)*(Export!B39+A29+Export!B38-SQRT(POWER(Export!B39+A29+Export!B38,2)-(4*Export!B39*A29)))/(2*Export!B39))+Export!B37</f>
        <v>903.26496392259514</v>
      </c>
      <c r="C29">
        <f>B29-Export!B37</f>
        <v>4.7510414257691309</v>
      </c>
      <c r="E29">
        <v>1.43587664896688E-7</v>
      </c>
      <c r="F29">
        <f>((Export!F36-Export!F37)*(Export!F39+E29+Export!F38-SQRT(POWER(Export!F39+E29+Export!F38,2)-(4*Export!F39*E29)))/(2*Export!F39))+Export!F37</f>
        <v>902.27587495754426</v>
      </c>
      <c r="G29">
        <f>F29-Export!F37</f>
        <v>3.7482118948352081</v>
      </c>
      <c r="I29">
        <v>1.43587664896688E-7</v>
      </c>
      <c r="J29">
        <f>((Export!J36-Export!J37)*(Export!J39+I29+Export!J38-SQRT(POWER(Export!J39+I29+Export!J38,2)-(4*Export!J39*I29)))/(2*Export!J39))+Export!J37</f>
        <v>900.33579450013997</v>
      </c>
      <c r="K29">
        <f>J29-Export!J37</f>
        <v>0</v>
      </c>
      <c r="M29">
        <v>1.43587664896688E-7</v>
      </c>
      <c r="N29">
        <f>((Export!N36-Export!N37)*(Export!N39+M29+Export!N38-SQRT(POWER(Export!N39+M29+Export!N38,2)-(4*Export!N39*M29)))/(2*Export!N39))+Export!N37</f>
        <v>913.81551910401367</v>
      </c>
      <c r="O29">
        <f>N29-Export!N37</f>
        <v>13.12065670144068</v>
      </c>
      <c r="Q29">
        <v>1.43587664896688E-7</v>
      </c>
      <c r="R29">
        <f>((Export!R36-Export!R37)*(Export!R39+Q29+Export!R38-SQRT(POWER(Export!R39+Q29+Export!R38,2)-(4*Export!R39*Q29)))/(2*Export!R39))+Export!R37</f>
        <v>909.92620546325338</v>
      </c>
      <c r="S29">
        <f>R29-Export!R37</f>
        <v>8.8661745275983321</v>
      </c>
    </row>
    <row r="30" spans="1:19">
      <c r="A30">
        <v>1.3397204087311901E-7</v>
      </c>
      <c r="B30">
        <f>((Export!B36-Export!B37)*(Export!B39+A30+Export!B38-SQRT(POWER(Export!B39+A30+Export!B38,2)-(4*Export!B39*A30)))/(2*Export!B39))+Export!B37</f>
        <v>903.18815625984064</v>
      </c>
      <c r="C30">
        <f>B30-Export!B37</f>
        <v>4.6742337630146267</v>
      </c>
      <c r="E30">
        <v>1.3397204087311901E-7</v>
      </c>
      <c r="F30">
        <f>((Export!F36-Export!F37)*(Export!F39+E30+Export!F38-SQRT(POWER(Export!F39+E30+Export!F38,2)-(4*Export!F39*E30)))/(2*Export!F39))+Export!F37</f>
        <v>902.24328185791228</v>
      </c>
      <c r="G30">
        <f>F30-Export!F37</f>
        <v>3.7156187952032269</v>
      </c>
      <c r="I30">
        <v>1.3397204087311901E-7</v>
      </c>
      <c r="J30">
        <f>((Export!J36-Export!J37)*(Export!J39+I30+Export!J38-SQRT(POWER(Export!J39+I30+Export!J38,2)-(4*Export!J39*I30)))/(2*Export!J39))+Export!J37</f>
        <v>900.33579450013997</v>
      </c>
      <c r="K30">
        <f>J30-Export!J37</f>
        <v>0</v>
      </c>
      <c r="M30">
        <v>1.3397204087311901E-7</v>
      </c>
      <c r="N30">
        <f>((Export!N36-Export!N37)*(Export!N39+M30+Export!N38-SQRT(POWER(Export!N39+M30+Export!N38,2)-(4*Export!N39*M30)))/(2*Export!N39))+Export!N37</f>
        <v>913.61666144017704</v>
      </c>
      <c r="O30">
        <f>N30-Export!N37</f>
        <v>12.921799037604046</v>
      </c>
      <c r="Q30">
        <v>1.3397204087311901E-7</v>
      </c>
      <c r="R30">
        <f>((Export!R36-Export!R37)*(Export!R39+Q30+Export!R38-SQRT(POWER(Export!R39+Q30+Export!R38,2)-(4*Export!R39*Q30)))/(2*Export!R39))+Export!R37</f>
        <v>909.65404527032001</v>
      </c>
      <c r="S30">
        <f>R30-Export!R37</f>
        <v>8.594014334664962</v>
      </c>
    </row>
    <row r="31" spans="1:19">
      <c r="A31">
        <v>1.2500034559808901E-7</v>
      </c>
      <c r="B31">
        <f>((Export!B36-Export!B37)*(Export!B39+A31+Export!B38-SQRT(POWER(Export!B39+A31+Export!B38,2)-(4*Export!B39*A31)))/(2*Export!B39))+Export!B37</f>
        <v>903.10816581033066</v>
      </c>
      <c r="C31">
        <f>B31-Export!B37</f>
        <v>4.5942433135046485</v>
      </c>
      <c r="E31">
        <v>1.2500034559808901E-7</v>
      </c>
      <c r="F31">
        <f>((Export!F36-Export!F37)*(Export!F39+E31+Export!F38-SQRT(POWER(Export!F39+E31+Export!F38,2)-(4*Export!F39*E31)))/(2*Export!F39))+Export!F37</f>
        <v>902.2089138905277</v>
      </c>
      <c r="G31">
        <f>F31-Export!F37</f>
        <v>3.6812508278186442</v>
      </c>
      <c r="I31">
        <v>1.2500034559808901E-7</v>
      </c>
      <c r="J31">
        <f>((Export!J36-Export!J37)*(Export!J39+I31+Export!J38-SQRT(POWER(Export!J39+I31+Export!J38,2)-(4*Export!J39*I31)))/(2*Export!J39))+Export!J37</f>
        <v>900.33579450013997</v>
      </c>
      <c r="K31">
        <f>J31-Export!J37</f>
        <v>0</v>
      </c>
      <c r="M31">
        <v>1.2500034559808901E-7</v>
      </c>
      <c r="N31">
        <f>((Export!N36-Export!N37)*(Export!N39+M31+Export!N38-SQRT(POWER(Export!N39+M31+Export!N38,2)-(4*Export!N39*M31)))/(2*Export!N39))+Export!N37</f>
        <v>913.40132711441674</v>
      </c>
      <c r="O31">
        <f>N31-Export!N37</f>
        <v>12.706464711843751</v>
      </c>
      <c r="Q31">
        <v>1.2500034559808901E-7</v>
      </c>
      <c r="R31">
        <f>((Export!R36-Export!R37)*(Export!R39+Q31+Export!R38-SQRT(POWER(Export!R39+Q31+Export!R38,2)-(4*Export!R39*Q31)))/(2*Export!R39))+Export!R37</f>
        <v>909.38016418353652</v>
      </c>
      <c r="S31">
        <f>R31-Export!R37</f>
        <v>8.320133247881472</v>
      </c>
    </row>
    <row r="32" spans="1:19">
      <c r="A32">
        <v>1.1662945714501601E-7</v>
      </c>
      <c r="B32">
        <f>((Export!B36-Export!B37)*(Export!B39+A32+Export!B38-SQRT(POWER(Export!B39+A32+Export!B38,2)-(4*Export!B39*A32)))/(2*Export!B39))+Export!B37</f>
        <v>903.02501715349956</v>
      </c>
      <c r="C32">
        <f>B32-Export!B37</f>
        <v>4.5110946566735493</v>
      </c>
      <c r="E32">
        <v>1.1662945714501601E-7</v>
      </c>
      <c r="F32">
        <f>((Export!F36-Export!F37)*(Export!F39+E32+Export!F38-SQRT(POWER(Export!F39+E32+Export!F38,2)-(4*Export!F39*E32)))/(2*Export!F39))+Export!F37</f>
        <v>902.17271332356484</v>
      </c>
      <c r="G32">
        <f>F32-Export!F37</f>
        <v>3.6450502608557827</v>
      </c>
      <c r="I32">
        <v>1.1662945714501601E-7</v>
      </c>
      <c r="J32">
        <f>((Export!J36-Export!J37)*(Export!J39+I32+Export!J38-SQRT(POWER(Export!J39+I32+Export!J38,2)-(4*Export!J39*I32)))/(2*Export!J39))+Export!J37</f>
        <v>900.33579450013997</v>
      </c>
      <c r="K32">
        <f>J32-Export!J37</f>
        <v>0</v>
      </c>
      <c r="M32">
        <v>1.1662945714501601E-7</v>
      </c>
      <c r="N32">
        <f>((Export!N36-Export!N37)*(Export!N39+M32+Export!N38-SQRT(POWER(Export!N39+M32+Export!N38,2)-(4*Export!N39*M32)))/(2*Export!N39))+Export!N37</f>
        <v>913.16870234924875</v>
      </c>
      <c r="O32">
        <f>N32-Export!N37</f>
        <v>12.473839946675753</v>
      </c>
      <c r="Q32">
        <v>1.1662945714501601E-7</v>
      </c>
      <c r="R32">
        <f>((Export!R36-Export!R37)*(Export!R39+Q32+Export!R38-SQRT(POWER(Export!R39+Q32+Export!R38,2)-(4*Export!R39*Q32)))/(2*Export!R39))+Export!R37</f>
        <v>909.10522342216734</v>
      </c>
      <c r="S32">
        <f>R32-Export!R37</f>
        <v>8.0451924865122919</v>
      </c>
    </row>
    <row r="33" spans="1:19">
      <c r="A33">
        <v>1.0881914133003E-7</v>
      </c>
      <c r="B33">
        <f>((Export!B36-Export!B37)*(Export!B39+A33+Export!B38-SQRT(POWER(Export!B39+A33+Export!B38,2)-(4*Export!B39*A33)))/(2*Export!B39))+Export!B37</f>
        <v>902.93875612353202</v>
      </c>
      <c r="C33">
        <f>B33-Export!B37</f>
        <v>4.424833626706004</v>
      </c>
      <c r="E33">
        <v>1.0881914133003E-7</v>
      </c>
      <c r="F33">
        <f>((Export!F36-Export!F37)*(Export!F39+E33+Export!F38-SQRT(POWER(Export!F39+E33+Export!F38,2)-(4*Export!F39*E33)))/(2*Export!F39))+Export!F37</f>
        <v>902.13462578236124</v>
      </c>
      <c r="G33">
        <f>F33-Export!F37</f>
        <v>3.6069627196521878</v>
      </c>
      <c r="I33">
        <v>1.0881914133003E-7</v>
      </c>
      <c r="J33">
        <f>((Export!J36-Export!J37)*(Export!J39+I33+Export!J38-SQRT(POWER(Export!J39+I33+Export!J38,2)-(4*Export!J39*I33)))/(2*Export!J39))+Export!J37</f>
        <v>900.33579450013997</v>
      </c>
      <c r="K33">
        <f>J33-Export!J37</f>
        <v>0</v>
      </c>
      <c r="M33">
        <v>1.0881914133003E-7</v>
      </c>
      <c r="N33">
        <f>((Export!N36-Export!N37)*(Export!N39+M33+Export!N38-SQRT(POWER(Export!N39+M33+Export!N38,2)-(4*Export!N39*M33)))/(2*Export!N39))+Export!N37</f>
        <v>912.91814564526521</v>
      </c>
      <c r="O33">
        <f>N33-Export!N37</f>
        <v>12.223283242692219</v>
      </c>
      <c r="Q33">
        <v>1.0881914133003E-7</v>
      </c>
      <c r="R33">
        <f>((Export!R36-Export!R37)*(Export!R39+Q33+Export!R38-SQRT(POWER(Export!R39+Q33+Export!R38,2)-(4*Export!R39*Q33)))/(2*Export!R39))+Export!R37</f>
        <v>908.82989463923298</v>
      </c>
      <c r="S33">
        <f>R33-Export!R37</f>
        <v>7.7698637035779257</v>
      </c>
    </row>
    <row r="34" spans="1:19">
      <c r="A34">
        <v>1.01531858328736E-7</v>
      </c>
      <c r="B34">
        <f>((Export!B36-Export!B37)*(Export!B39+A34+Export!B38-SQRT(POWER(Export!B39+A34+Export!B38,2)-(4*Export!B39*A34)))/(2*Export!B39))+Export!B37</f>
        <v>902.84945125004401</v>
      </c>
      <c r="C34">
        <f>B34-Export!B37</f>
        <v>4.335528753218</v>
      </c>
      <c r="E34">
        <v>1.01531858328736E-7</v>
      </c>
      <c r="F34">
        <f>((Export!F36-Export!F37)*(Export!F39+E34+Export!F38-SQRT(POWER(Export!F39+E34+Export!F38,2)-(4*Export!F39*E34)))/(2*Export!F39))+Export!F37</f>
        <v>902.0946010738013</v>
      </c>
      <c r="G34">
        <f>F34-Export!F37</f>
        <v>3.5669380110922475</v>
      </c>
      <c r="I34">
        <v>1.01531858328736E-7</v>
      </c>
      <c r="J34">
        <f>((Export!J36-Export!J37)*(Export!J39+I34+Export!J38-SQRT(POWER(Export!J39+I34+Export!J38,2)-(4*Export!J39*I34)))/(2*Export!J39))+Export!J37</f>
        <v>900.33579450013997</v>
      </c>
      <c r="K34">
        <f>J34-Export!J37</f>
        <v>0</v>
      </c>
      <c r="M34">
        <v>1.01531858328736E-7</v>
      </c>
      <c r="N34">
        <f>((Export!N36-Export!N37)*(Export!N39+M34+Export!N38-SQRT(POWER(Export!N39+M34+Export!N38,2)-(4*Export!N39*M34)))/(2*Export!N39))+Export!N37</f>
        <v>912.64925443996015</v>
      </c>
      <c r="O34">
        <f>N34-Export!N37</f>
        <v>11.954392037387152</v>
      </c>
      <c r="Q34">
        <v>1.01531858328736E-7</v>
      </c>
      <c r="R34">
        <f>((Export!R36-Export!R37)*(Export!R39+Q34+Export!R38-SQRT(POWER(Export!R39+Q34+Export!R38,2)-(4*Export!R39*Q34)))/(2*Export!R39))+Export!R37</f>
        <v>908.55485331403781</v>
      </c>
      <c r="S34">
        <f>R34-Export!R37</f>
        <v>7.4948223783827643</v>
      </c>
    </row>
    <row r="35" spans="1:19">
      <c r="A35">
        <v>9.4732582243245705E-8</v>
      </c>
      <c r="B35">
        <f>((Export!B36-Export!B37)*(Export!B39+A35+Export!B38-SQRT(POWER(Export!B39+A35+Export!B38,2)-(4*Export!B39*A35)))/(2*Export!B39))+Export!B37</f>
        <v>902.75719495588351</v>
      </c>
      <c r="C35">
        <f>B35-Export!B37</f>
        <v>4.2432724590574935</v>
      </c>
      <c r="E35">
        <v>9.4732582243245705E-8</v>
      </c>
      <c r="F35">
        <f>((Export!F36-Export!F37)*(Export!F39+E35+Export!F38-SQRT(POWER(Export!F39+E35+Export!F38,2)-(4*Export!F39*E35)))/(2*Export!F39))+Export!F37</f>
        <v>902.05259406923722</v>
      </c>
      <c r="G35">
        <f>F35-Export!F37</f>
        <v>3.5249310065281634</v>
      </c>
      <c r="I35">
        <v>9.4732582243245705E-8</v>
      </c>
      <c r="J35">
        <f>((Export!J36-Export!J37)*(Export!J39+I35+Export!J38-SQRT(POWER(Export!J39+I35+Export!J38,2)-(4*Export!J39*I35)))/(2*Export!J39))+Export!J37</f>
        <v>900.33579450013997</v>
      </c>
      <c r="K35">
        <f>J35-Export!J37</f>
        <v>0</v>
      </c>
      <c r="M35">
        <v>9.4732582243245705E-8</v>
      </c>
      <c r="N35">
        <f>((Export!N36-Export!N37)*(Export!N39+M35+Export!N38-SQRT(POWER(Export!N39+M35+Export!N38,2)-(4*Export!N39*M35)))/(2*Export!N39))+Export!N37</f>
        <v>912.36193423062741</v>
      </c>
      <c r="O35">
        <f>N35-Export!N37</f>
        <v>11.667071828054418</v>
      </c>
      <c r="Q35">
        <v>9.4732582243245705E-8</v>
      </c>
      <c r="R35">
        <f>((Export!R36-Export!R37)*(Export!R39+Q35+Export!R38-SQRT(POWER(Export!R39+Q35+Export!R38,2)-(4*Export!R39*Q35)))/(2*Export!R39))+Export!R37</f>
        <v>908.28077206395835</v>
      </c>
      <c r="S35">
        <f>R35-Export!R37</f>
        <v>7.2207411283033025</v>
      </c>
    </row>
    <row r="36" spans="1:19">
      <c r="A36">
        <v>8.8388632752261898E-8</v>
      </c>
      <c r="B36">
        <f>((Export!B36-Export!B37)*(Export!B39+A36+Export!B38-SQRT(POWER(Export!B39+A36+Export!B38,2)-(4*Export!B39*A36)))/(2*Export!B39))+Export!B37</f>
        <v>902.66210444880448</v>
      </c>
      <c r="C36">
        <f>B36-Export!B37</f>
        <v>4.1481819519784722</v>
      </c>
      <c r="E36">
        <v>8.8388632752261898E-8</v>
      </c>
      <c r="F36">
        <f>((Export!F36-Export!F37)*(Export!F39+E36+Export!F38-SQRT(POWER(Export!F39+E36+Export!F38,2)-(4*Export!F39*E36)))/(2*Export!F39))+Export!F37</f>
        <v>902.00856563901289</v>
      </c>
      <c r="G36">
        <f>F36-Export!F37</f>
        <v>3.4809025763038335</v>
      </c>
      <c r="I36">
        <v>8.8388632752261898E-8</v>
      </c>
      <c r="J36">
        <f>((Export!J36-Export!J37)*(Export!J39+I36+Export!J38-SQRT(POWER(Export!J39+I36+Export!J38,2)-(4*Export!J39*I36)))/(2*Export!J39))+Export!J37</f>
        <v>900.33579450013997</v>
      </c>
      <c r="K36">
        <f>J36-Export!J37</f>
        <v>0</v>
      </c>
      <c r="M36">
        <v>8.8388632752261898E-8</v>
      </c>
      <c r="N36">
        <f>((Export!N36-Export!N37)*(Export!N39+M36+Export!N38-SQRT(POWER(Export!N39+M36+Export!N38,2)-(4*Export!N39*M36)))/(2*Export!N39))+Export!N37</f>
        <v>912.05646333985237</v>
      </c>
      <c r="O36">
        <f>N36-Export!N37</f>
        <v>11.361600937279377</v>
      </c>
      <c r="Q36">
        <v>8.8388632752261898E-8</v>
      </c>
      <c r="R36">
        <f>((Export!R36-Export!R37)*(Export!R39+Q36+Export!R38-SQRT(POWER(Export!R39+Q36+Export!R38,2)-(4*Export!R39*Q36)))/(2*Export!R39))+Export!R37</f>
        <v>908.00831401738139</v>
      </c>
      <c r="S36">
        <f>R36-Export!R37</f>
        <v>6.9482830817263448</v>
      </c>
    </row>
    <row r="37" spans="1:19">
      <c r="A37">
        <v>8.2469518035029096E-8</v>
      </c>
      <c r="B37">
        <f>((Export!B36-Export!B37)*(Export!B39+A37+Export!B38-SQRT(POWER(Export!B39+A37+Export!B38,2)-(4*Export!B39*A37)))/(2*Export!B39))+Export!B37</f>
        <v>902.56432224556261</v>
      </c>
      <c r="C37">
        <f>B37-Export!B37</f>
        <v>4.050399748736595</v>
      </c>
      <c r="E37">
        <v>8.2469518035029096E-8</v>
      </c>
      <c r="F37">
        <f>((Export!F36-Export!F37)*(Export!F39+E37+Export!F38-SQRT(POWER(Export!F39+E37+Export!F38,2)-(4*Export!F39*E37)))/(2*Export!F39))+Export!F37</f>
        <v>901.96248362903987</v>
      </c>
      <c r="G37">
        <f>F37-Export!F37</f>
        <v>3.4348205663308136</v>
      </c>
      <c r="I37">
        <v>8.2469518035029096E-8</v>
      </c>
      <c r="J37">
        <f>((Export!J36-Export!J37)*(Export!J39+I37+Export!J38-SQRT(POWER(Export!J39+I37+Export!J38,2)-(4*Export!J39*I37)))/(2*Export!J39))+Export!J37</f>
        <v>900.33579450013997</v>
      </c>
      <c r="K37">
        <f>J37-Export!J37</f>
        <v>0</v>
      </c>
      <c r="M37">
        <v>8.2469518035029096E-8</v>
      </c>
      <c r="N37">
        <f>((Export!N36-Export!N37)*(Export!N39+M37+Export!N38-SQRT(POWER(Export!N39+M37+Export!N38,2)-(4*Export!N39*M37)))/(2*Export!N39))+Export!N37</f>
        <v>911.73354474639564</v>
      </c>
      <c r="O37">
        <f>N37-Export!N37</f>
        <v>11.038682343822643</v>
      </c>
      <c r="Q37">
        <v>8.2469518035029096E-8</v>
      </c>
      <c r="R37">
        <f>((Export!R36-Export!R37)*(Export!R39+Q37+Export!R38-SQRT(POWER(Export!R39+Q37+Export!R38,2)-(4*Export!R39*Q37)))/(2*Export!R39))+Export!R37</f>
        <v>907.7381263874239</v>
      </c>
      <c r="S37">
        <f>R37-Export!R37</f>
        <v>6.6780954517688542</v>
      </c>
    </row>
    <row r="38" spans="1:19">
      <c r="A38">
        <v>7.6946788214188499E-8</v>
      </c>
      <c r="B38">
        <f>((Export!B36-Export!B37)*(Export!B39+A38+Export!B38-SQRT(POWER(Export!B39+A38+Export!B38,2)-(4*Export!B39*A38)))/(2*Export!B39))+Export!B37</f>
        <v>902.46401627212219</v>
      </c>
      <c r="C38">
        <f>B38-Export!B37</f>
        <v>3.9500937752961818</v>
      </c>
      <c r="E38">
        <v>7.6946788214188499E-8</v>
      </c>
      <c r="F38">
        <f>((Export!F36-Export!F37)*(Export!F39+E38+Export!F38-SQRT(POWER(Export!F39+E38+Export!F38,2)-(4*Export!F39*E38)))/(2*Export!F39))+Export!F37</f>
        <v>901.91432386701888</v>
      </c>
      <c r="G38">
        <f>F38-Export!F37</f>
        <v>3.3866608043098267</v>
      </c>
      <c r="I38">
        <v>7.6946788214188499E-8</v>
      </c>
      <c r="J38">
        <f>((Export!J36-Export!J37)*(Export!J39+I38+Export!J38-SQRT(POWER(Export!J39+I38+Export!J38,2)-(4*Export!J39*I38)))/(2*Export!J39))+Export!J37</f>
        <v>900.33579450013997</v>
      </c>
      <c r="K38">
        <f>J38-Export!J37</f>
        <v>0</v>
      </c>
      <c r="M38">
        <v>7.6946788214188499E-8</v>
      </c>
      <c r="N38">
        <f>((Export!N36-Export!N37)*(Export!N39+M38+Export!N38-SQRT(POWER(Export!N39+M38+Export!N38,2)-(4*Export!N39*M38)))/(2*Export!N39))+Export!N37</f>
        <v>911.39433587656458</v>
      </c>
      <c r="O38">
        <f>N38-Export!N37</f>
        <v>10.699473473991588</v>
      </c>
      <c r="Q38">
        <v>7.6946788214188499E-8</v>
      </c>
      <c r="R38">
        <f>((Export!R36-Export!R37)*(Export!R39+Q38+Export!R38-SQRT(POWER(Export!R39+Q38+Export!R38,2)-(4*Export!R39*Q38)))/(2*Export!R39))+Export!R37</f>
        <v>907.47083437872868</v>
      </c>
      <c r="S38">
        <f>R38-Export!R37</f>
        <v>6.4108034430736325</v>
      </c>
    </row>
    <row r="39" spans="1:19">
      <c r="A39">
        <v>7.1793898613113101E-8</v>
      </c>
      <c r="B39">
        <f>((Export!B36-Export!B37)*(Export!B39+A39+Export!B38-SQRT(POWER(Export!B39+A39+Export!B38,2)-(4*Export!B39*A39)))/(2*Export!B39))+Export!B37</f>
        <v>902.36137949242845</v>
      </c>
      <c r="C39">
        <f>B39-Export!B37</f>
        <v>3.8474569956024425</v>
      </c>
      <c r="E39">
        <v>7.1793898613113101E-8</v>
      </c>
      <c r="F39">
        <f>((Export!F36-Export!F37)*(Export!F39+E39+Export!F38-SQRT(POWER(Export!F39+E39+Export!F38,2)-(4*Export!F39*E39)))/(2*Export!F39))+Export!F37</f>
        <v>901.86407118289037</v>
      </c>
      <c r="G39">
        <f>F39-Export!F37</f>
        <v>3.3364081201813178</v>
      </c>
      <c r="I39">
        <v>7.1793898613113101E-8</v>
      </c>
      <c r="J39">
        <f>((Export!J36-Export!J37)*(Export!J39+I39+Export!J38-SQRT(POWER(Export!J39+I39+Export!J38,2)-(4*Export!J39*I39)))/(2*Export!J39))+Export!J37</f>
        <v>900.33579450013997</v>
      </c>
      <c r="K39">
        <f>J39-Export!J37</f>
        <v>0</v>
      </c>
      <c r="M39">
        <v>7.1793898613113101E-8</v>
      </c>
      <c r="N39">
        <f>((Export!N36-Export!N37)*(Export!N39+M39+Export!N38-SQRT(POWER(Export!N39+M39+Export!N38,2)-(4*Export!N39*M39)))/(2*Export!N39))+Export!N37</f>
        <v>911.04044858786165</v>
      </c>
      <c r="O39">
        <f>N39-Export!N37</f>
        <v>10.345586185288653</v>
      </c>
      <c r="Q39">
        <v>7.1793898613113101E-8</v>
      </c>
      <c r="R39">
        <f>((Export!R36-Export!R37)*(Export!R39+Q39+Export!R38-SQRT(POWER(Export!R39+Q39+Export!R38,2)-(4*Export!R39*Q39)))/(2*Export!R39))+Export!R37</f>
        <v>907.20703554763213</v>
      </c>
      <c r="S39">
        <f>R39-Export!R37</f>
        <v>6.1470046119770814</v>
      </c>
    </row>
    <row r="40" spans="1:19">
      <c r="A40">
        <v>6.6986082170477604E-8</v>
      </c>
      <c r="B40">
        <f>((Export!B36-Export!B37)*(Export!B39+A40+Export!B38-SQRT(POWER(Export!B39+A40+Export!B38,2)-(4*Export!B39*A40)))/(2*Export!B39))+Export!B37</f>
        <v>902.25662903062766</v>
      </c>
      <c r="C40">
        <f>B40-Export!B37</f>
        <v>3.7427065338016519</v>
      </c>
      <c r="E40">
        <v>6.6986082170477604E-8</v>
      </c>
      <c r="F40">
        <f>((Export!F36-Export!F37)*(Export!F39+E40+Export!F38-SQRT(POWER(Export!F39+E40+Export!F38,2)-(4*Export!F39*E40)))/(2*Export!F39))+Export!F37</f>
        <v>901.8117204250068</v>
      </c>
      <c r="G40">
        <f>F40-Export!F37</f>
        <v>3.2840573622977445</v>
      </c>
      <c r="I40">
        <v>6.6986082170477604E-8</v>
      </c>
      <c r="J40">
        <f>((Export!J36-Export!J37)*(Export!J39+I40+Export!J38-SQRT(POWER(Export!J39+I40+Export!J38,2)-(4*Export!J39*I40)))/(2*Export!J39))+Export!J37</f>
        <v>900.33579450013997</v>
      </c>
      <c r="K40">
        <f>J40-Export!J37</f>
        <v>0</v>
      </c>
      <c r="M40">
        <v>6.6986082170477604E-8</v>
      </c>
      <c r="N40">
        <f>((Export!N36-Export!N37)*(Export!N39+M40+Export!N38-SQRT(POWER(Export!N39+M40+Export!N38,2)-(4*Export!N39*M40)))/(2*Export!N39))+Export!N37</f>
        <v>910.67391498051336</v>
      </c>
      <c r="O40">
        <f>N40-Export!N37</f>
        <v>9.9790525779403652</v>
      </c>
      <c r="Q40">
        <v>6.6986082170477604E-8</v>
      </c>
      <c r="R40">
        <f>((Export!R36-Export!R37)*(Export!R39+Q40+Export!R38-SQRT(POWER(Export!R39+Q40+Export!R38,2)-(4*Export!R39*Q40)))/(2*Export!R39))+Export!R37</f>
        <v>906.94729472000313</v>
      </c>
      <c r="S40">
        <f>R40-Export!R37</f>
        <v>5.8872637843480788</v>
      </c>
    </row>
    <row r="41" spans="1:19">
      <c r="A41">
        <v>6.2500230398832303E-8</v>
      </c>
      <c r="B41">
        <f>((Export!B36-Export!B37)*(Export!B39+A41+Export!B38-SQRT(POWER(Export!B39+A41+Export!B38,2)-(4*Export!B39*A41)))/(2*Export!B39))+Export!B37</f>
        <v>902.15000476746172</v>
      </c>
      <c r="C41">
        <f>B41-Export!B37</f>
        <v>3.6360822706357112</v>
      </c>
      <c r="E41">
        <v>6.2500230398832303E-8</v>
      </c>
      <c r="F41">
        <f>((Export!F36-Export!F37)*(Export!F39+E41+Export!F38-SQRT(POWER(Export!F39+E41+Export!F38,2)-(4*Export!F39*E41)))/(2*Export!F39))+Export!F37</f>
        <v>901.75727745050028</v>
      </c>
      <c r="G41">
        <f>F41-Export!F37</f>
        <v>3.22961438779123</v>
      </c>
      <c r="I41">
        <v>6.2500230398832303E-8</v>
      </c>
      <c r="J41">
        <f>((Export!J36-Export!J37)*(Export!J39+I41+Export!J38-SQRT(POWER(Export!J39+I41+Export!J38,2)-(4*Export!J39*I41)))/(2*Export!J39))+Export!J37</f>
        <v>900.33579450013997</v>
      </c>
      <c r="K41">
        <f>J41-Export!J37</f>
        <v>0</v>
      </c>
      <c r="M41">
        <v>6.2500230398832303E-8</v>
      </c>
      <c r="N41">
        <f>((Export!N36-Export!N37)*(Export!N39+M41+Export!N38-SQRT(POWER(Export!N39+M41+Export!N38,2)-(4*Export!N39*M41)))/(2*Export!N39))+Export!N37</f>
        <v>910.29711965708191</v>
      </c>
      <c r="O41">
        <f>N41-Export!N37</f>
        <v>9.6022572545089133</v>
      </c>
      <c r="Q41">
        <v>6.2500230398832303E-8</v>
      </c>
      <c r="R41">
        <f>((Export!R36-Export!R37)*(Export!R39+Q41+Export!R38-SQRT(POWER(Export!R39+Q41+Export!R38,2)-(4*Export!R39*Q41)))/(2*Export!R39))+Export!R37</f>
        <v>906.69213955190628</v>
      </c>
      <c r="S41">
        <f>R41-Export!R37</f>
        <v>5.6321086162512302</v>
      </c>
    </row>
    <row r="42" spans="1:19">
      <c r="A42">
        <v>5.83147823150151E-8</v>
      </c>
      <c r="B42">
        <f>((Export!B36-Export!B37)*(Export!B39+A42+Export!B38-SQRT(POWER(Export!B39+A42+Export!B38,2)-(4*Export!B39*A42)))/(2*Export!B39))+Export!B37</f>
        <v>902.04176741024264</v>
      </c>
      <c r="C42">
        <f>B42-Export!B37</f>
        <v>3.5278449134166294</v>
      </c>
      <c r="E42">
        <v>5.83147823150151E-8</v>
      </c>
      <c r="F42">
        <f>((Export!F36-Export!F37)*(Export!F39+E42+Export!F38-SQRT(POWER(Export!F39+E42+Export!F38,2)-(4*Export!F39*E42)))/(2*Export!F39))+Export!F37</f>
        <v>901.70076006550721</v>
      </c>
      <c r="G42">
        <f>F42-Export!F37</f>
        <v>3.1730970027981584</v>
      </c>
      <c r="I42">
        <v>5.83147823150151E-8</v>
      </c>
      <c r="J42">
        <f>((Export!J36-Export!J37)*(Export!J39+I42+Export!J38-SQRT(POWER(Export!J39+I42+Export!J38,2)-(4*Export!J39*I42)))/(2*Export!J39))+Export!J37</f>
        <v>900.33579450013997</v>
      </c>
      <c r="K42">
        <f>J42-Export!J37</f>
        <v>0</v>
      </c>
      <c r="M42">
        <v>5.83147823150151E-8</v>
      </c>
      <c r="N42">
        <f>((Export!N36-Export!N37)*(Export!N39+M42+Export!N38-SQRT(POWER(Export!N39+M42+Export!N38,2)-(4*Export!N39*M42)))/(2*Export!N39))+Export!N37</f>
        <v>909.91270446031558</v>
      </c>
      <c r="O42">
        <f>N42-Export!N37</f>
        <v>9.2178420577425868</v>
      </c>
      <c r="Q42">
        <v>5.83147823150151E-8</v>
      </c>
      <c r="R42">
        <f>((Export!R36-Export!R37)*(Export!R39+Q42+Export!R38-SQRT(POWER(Export!R39+Q42+Export!R38,2)-(4*Export!R39*Q42)))/(2*Export!R39))+Export!R37</f>
        <v>906.44205679695665</v>
      </c>
      <c r="S42">
        <f>R42-Export!R37</f>
        <v>5.3820258613015994</v>
      </c>
    </row>
    <row r="43" spans="1:19">
      <c r="A43">
        <v>5.4409620808552002E-8</v>
      </c>
      <c r="B43">
        <f>((Export!B36-Export!B37)*(Export!B39+A43+Export!B38-SQRT(POWER(Export!B39+A43+Export!B38,2)-(4*Export!B39*A43)))/(2*Export!B39))+Export!B37</f>
        <v>901.93219605642878</v>
      </c>
      <c r="C43">
        <f>B43-Export!B37</f>
        <v>3.4182735596027669</v>
      </c>
      <c r="E43">
        <v>5.4409620808552002E-8</v>
      </c>
      <c r="F43">
        <f>((Export!F36-Export!F37)*(Export!F39+E43+Export!F38-SQRT(POWER(Export!F39+E43+Export!F38,2)-(4*Export!F39*E43)))/(2*Export!F39))+Export!F37</f>
        <v>901.64219888850312</v>
      </c>
      <c r="G43">
        <f>F43-Export!F37</f>
        <v>3.1145358257940643</v>
      </c>
      <c r="I43">
        <v>5.4409620808552002E-8</v>
      </c>
      <c r="J43">
        <f>((Export!J36-Export!J37)*(Export!J39+I43+Export!J38-SQRT(POWER(Export!J39+I43+Export!J38,2)-(4*Export!J39*I43)))/(2*Export!J39))+Export!J37</f>
        <v>900.33579450013997</v>
      </c>
      <c r="K43">
        <f>J43-Export!J37</f>
        <v>0</v>
      </c>
      <c r="M43">
        <v>5.4409620808552002E-8</v>
      </c>
      <c r="N43">
        <f>((Export!N36-Export!N37)*(Export!N39+M43+Export!N38-SQRT(POWER(Export!N39+M43+Export!N38,2)-(4*Export!N39*M43)))/(2*Export!N39))+Export!N37</f>
        <v>909.52345610189593</v>
      </c>
      <c r="O43">
        <f>N43-Export!N37</f>
        <v>8.828593699322937</v>
      </c>
      <c r="Q43">
        <v>5.4409620808552002E-8</v>
      </c>
      <c r="R43">
        <f>((Export!R36-Export!R37)*(Export!R39+Q43+Export!R38-SQRT(POWER(Export!R39+Q43+Export!R38,2)-(4*Export!R39*Q43)))/(2*Export!R39))+Export!R37</f>
        <v>906.19748932184007</v>
      </c>
      <c r="S43">
        <f>R43-Export!R37</f>
        <v>5.1374583861850169</v>
      </c>
    </row>
    <row r="44" spans="1:19">
      <c r="A44">
        <v>5.07659759499464E-8</v>
      </c>
      <c r="B44">
        <f>((Export!B36-Export!B37)*(Export!B39+A44+Export!B38-SQRT(POWER(Export!B39+A44+Export!B38,2)-(4*Export!B39*A44)))/(2*Export!B39))+Export!B37</f>
        <v>901.82158529220726</v>
      </c>
      <c r="C44">
        <f>B44-Export!B37</f>
        <v>3.3076627953812476</v>
      </c>
      <c r="E44">
        <v>5.07659759499464E-8</v>
      </c>
      <c r="F44">
        <f>((Export!F36-Export!F37)*(Export!F39+E44+Export!F38-SQRT(POWER(Export!F39+E44+Export!F38,2)-(4*Export!F39*E44)))/(2*Export!F39))+Export!F37</f>
        <v>901.58163810818314</v>
      </c>
      <c r="G44">
        <f>F44-Export!F37</f>
        <v>3.0539750454740897</v>
      </c>
      <c r="I44">
        <v>5.07659759499464E-8</v>
      </c>
      <c r="J44">
        <f>((Export!J36-Export!J37)*(Export!J39+I44+Export!J38-SQRT(POWER(Export!J39+I44+Export!J38,2)-(4*Export!J39*I44)))/(2*Export!J39))+Export!J37</f>
        <v>900.33579450013997</v>
      </c>
      <c r="K44">
        <f>J44-Export!J37</f>
        <v>0</v>
      </c>
      <c r="M44">
        <v>5.07659759499464E-8</v>
      </c>
      <c r="N44">
        <f>((Export!N36-Export!N37)*(Export!N39+M44+Export!N38-SQRT(POWER(Export!N39+M44+Export!N38,2)-(4*Export!N39*M44)))/(2*Export!N39))+Export!N37</f>
        <v>909.13218927447372</v>
      </c>
      <c r="O44">
        <f>N44-Export!N37</f>
        <v>8.4373268719007228</v>
      </c>
      <c r="Q44">
        <v>5.07659759499464E-8</v>
      </c>
      <c r="R44">
        <f>((Export!R36-Export!R37)*(Export!R39+Q44+Export!R38-SQRT(POWER(Export!R39+Q44+Export!R38,2)-(4*Export!R39*Q44)))/(2*Export!R39))+Export!R37</f>
        <v>905.95883388903599</v>
      </c>
      <c r="S44">
        <f>R44-Export!R37</f>
        <v>4.8988029533809367</v>
      </c>
    </row>
    <row r="45" spans="1:19">
      <c r="A45">
        <v>4.7366334774115199E-8</v>
      </c>
      <c r="B45">
        <f>((Export!B36-Export!B37)*(Export!B39+A45+Export!B38-SQRT(POWER(Export!B39+A45+Export!B38,2)-(4*Export!B39*A45)))/(2*Export!B39))+Export!B37</f>
        <v>901.71024188826425</v>
      </c>
      <c r="C45">
        <f>B45-Export!B37</f>
        <v>3.1963193914382373</v>
      </c>
      <c r="E45">
        <v>4.7366334774115199E-8</v>
      </c>
      <c r="F45">
        <f>((Export!F36-Export!F37)*(Export!F39+E45+Export!F38-SQRT(POWER(Export!F39+E45+Export!F38,2)-(4*Export!F39*E45)))/(2*Export!F39))+Export!F37</f>
        <v>901.51913610632414</v>
      </c>
      <c r="G45">
        <f>F45-Export!F37</f>
        <v>2.9914730436150876</v>
      </c>
      <c r="I45">
        <v>4.7366334774115199E-8</v>
      </c>
      <c r="J45">
        <f>((Export!J36-Export!J37)*(Export!J39+I45+Export!J38-SQRT(POWER(Export!J39+I45+Export!J38,2)-(4*Export!J39*I45)))/(2*Export!J39))+Export!J37</f>
        <v>900.33579450013997</v>
      </c>
      <c r="K45">
        <f>J45-Export!J37</f>
        <v>0</v>
      </c>
      <c r="M45">
        <v>4.7366334774115199E-8</v>
      </c>
      <c r="N45">
        <f>((Export!N36-Export!N37)*(Export!N39+M45+Export!N38-SQRT(POWER(Export!N39+M45+Export!N38,2)-(4*Export!N39*M45)))/(2*Export!N39))+Export!N37</f>
        <v>908.74163738806624</v>
      </c>
      <c r="O45">
        <f>N45-Export!N37</f>
        <v>8.0467749854932435</v>
      </c>
      <c r="Q45">
        <v>4.7366334774115199E-8</v>
      </c>
      <c r="R45">
        <f>((Export!R36-Export!R37)*(Export!R39+Q45+Export!R38-SQRT(POWER(Export!R39+Q45+Export!R38,2)-(4*Export!R39*Q45)))/(2*Export!R39))+Export!R37</f>
        <v>905.72643970425349</v>
      </c>
      <c r="S45">
        <f>R45-Export!R37</f>
        <v>4.6664087685984441</v>
      </c>
    </row>
    <row r="46" spans="1:19">
      <c r="A46">
        <v>4.4194357105350202E-8</v>
      </c>
      <c r="B46">
        <f>((Export!B36-Export!B37)*(Export!B39+A46+Export!B38-SQRT(POWER(Export!B39+A46+Export!B38,2)-(4*Export!B39*A46)))/(2*Export!B39))+Export!B37</f>
        <v>901.59848117366062</v>
      </c>
      <c r="C46">
        <f>B46-Export!B37</f>
        <v>3.0845586768346038</v>
      </c>
      <c r="E46">
        <v>4.4194357105350202E-8</v>
      </c>
      <c r="F46">
        <f>((Export!F36-Export!F37)*(Export!F39+E46+Export!F38-SQRT(POWER(Export!F39+E46+Export!F38,2)-(4*Export!F39*E46)))/(2*Export!F39))+Export!F37</f>
        <v>901.45476591606825</v>
      </c>
      <c r="G46">
        <f>F46-Export!F37</f>
        <v>2.9271028533592016</v>
      </c>
      <c r="I46">
        <v>4.4194357105350202E-8</v>
      </c>
      <c r="J46">
        <f>((Export!J36-Export!J37)*(Export!J39+I46+Export!J38-SQRT(POWER(Export!J39+I46+Export!J38,2)-(4*Export!J39*I46)))/(2*Export!J39))+Export!J37</f>
        <v>900.33579450013997</v>
      </c>
      <c r="K46">
        <f>J46-Export!J37</f>
        <v>0</v>
      </c>
      <c r="M46">
        <v>4.4194357105350202E-8</v>
      </c>
      <c r="N46">
        <f>((Export!N36-Export!N37)*(Export!N39+M46+Export!N38-SQRT(POWER(Export!N39+M46+Export!N38,2)-(4*Export!N39*M46)))/(2*Export!N39))+Export!N37</f>
        <v>908.35436041532591</v>
      </c>
      <c r="O46">
        <f>N46-Export!N37</f>
        <v>7.6594980127529197</v>
      </c>
      <c r="Q46">
        <v>4.4194357105350202E-8</v>
      </c>
      <c r="R46">
        <f>((Export!R36-Export!R37)*(Export!R39+Q46+Export!R38-SQRT(POWER(Export!R39+Q46+Export!R38,2)-(4*Export!R39*Q46)))/(2*Export!R39))+Export!R37</f>
        <v>905.50060770631558</v>
      </c>
      <c r="S46">
        <f>R46-Export!R37</f>
        <v>4.4405767706605275</v>
      </c>
    </row>
    <row r="47" spans="1:19">
      <c r="A47">
        <v>4.1234797019223297E-8</v>
      </c>
      <c r="B47">
        <f>((Export!B36-Export!B37)*(Export!B39+A47+Export!B38-SQRT(POWER(Export!B39+A47+Export!B38,2)-(4*Export!B39*A47)))/(2*Export!B39))+Export!B37</f>
        <v>901.48662318405582</v>
      </c>
      <c r="C47">
        <f>B47-Export!B37</f>
        <v>2.9727006872298034</v>
      </c>
      <c r="E47">
        <v>4.1234797019223297E-8</v>
      </c>
      <c r="F47">
        <f>((Export!F36-Export!F37)*(Export!F39+E47+Export!F38-SQRT(POWER(Export!F39+E47+Export!F38,2)-(4*Export!F39*E47)))/(2*Export!F39))+Export!F37</f>
        <v>901.38861548727891</v>
      </c>
      <c r="G47">
        <f>F47-Export!F37</f>
        <v>2.8609524245698594</v>
      </c>
      <c r="I47">
        <v>4.1234797019223297E-8</v>
      </c>
      <c r="J47">
        <f>((Export!J36-Export!J37)*(Export!J39+I47+Export!J38-SQRT(POWER(Export!J39+I47+Export!J38,2)-(4*Export!J39*I47)))/(2*Export!J39))+Export!J37</f>
        <v>900.33579450013997</v>
      </c>
      <c r="K47">
        <f>J47-Export!J37</f>
        <v>0</v>
      </c>
      <c r="M47">
        <v>4.1234797019223297E-8</v>
      </c>
      <c r="N47">
        <f>((Export!N36-Export!N37)*(Export!N39+M47+Export!N38-SQRT(POWER(Export!N39+M47+Export!N38,2)-(4*Export!N39*M47)))/(2*Export!N39))+Export!N37</f>
        <v>907.97267546920682</v>
      </c>
      <c r="O47">
        <f>N47-Export!N37</f>
        <v>7.2778130666338257</v>
      </c>
      <c r="Q47">
        <v>4.1234797019223297E-8</v>
      </c>
      <c r="R47">
        <f>((Export!R36-Export!R37)*(Export!R39+Q47+Export!R38-SQRT(POWER(Export!R39+Q47+Export!R38,2)-(4*Export!R39*Q47)))/(2*Export!R39))+Export!R37</f>
        <v>905.28159055986885</v>
      </c>
      <c r="S47">
        <f>R47-Export!R37</f>
        <v>4.2215596242137963</v>
      </c>
    </row>
    <row r="48" spans="1:19">
      <c r="A48">
        <v>3.84734295639456E-8</v>
      </c>
      <c r="B48">
        <f>((Export!B36-Export!B37)*(Export!B39+A48+Export!B38-SQRT(POWER(Export!B39+A48+Export!B38,2)-(4*Export!B39*A48)))/(2*Export!B39))+Export!B37</f>
        <v>901.3749886912758</v>
      </c>
      <c r="C48">
        <f>B48-Export!B37</f>
        <v>2.8610661944497906</v>
      </c>
      <c r="E48">
        <v>3.84734295639456E-8</v>
      </c>
      <c r="F48">
        <f>((Export!F36-Export!F37)*(Export!F39+E48+Export!F38-SQRT(POWER(Export!F39+E48+Export!F38,2)-(4*Export!F39*E48)))/(2*Export!F39))+Export!F37</f>
        <v>901.32078773316357</v>
      </c>
      <c r="G48">
        <f>F48-Export!F37</f>
        <v>2.7931246704545174</v>
      </c>
      <c r="I48">
        <v>3.84734295639456E-8</v>
      </c>
      <c r="J48">
        <f>((Export!J36-Export!J37)*(Export!J39+I48+Export!J38-SQRT(POWER(Export!J39+I48+Export!J38,2)-(4*Export!J39*I48)))/(2*Export!J39))+Export!J37</f>
        <v>900.33579450013997</v>
      </c>
      <c r="K48">
        <f>J48-Export!J37</f>
        <v>0</v>
      </c>
      <c r="M48">
        <v>3.84734295639456E-8</v>
      </c>
      <c r="N48">
        <f>((Export!N36-Export!N37)*(Export!N39+M48+Export!N38-SQRT(POWER(Export!N39+M48+Export!N38,2)-(4*Export!N39*M48)))/(2*Export!N39))+Export!N37</f>
        <v>907.59861178407061</v>
      </c>
      <c r="O48">
        <f>N48-Export!N37</f>
        <v>6.9037493814976187</v>
      </c>
      <c r="Q48">
        <v>3.84734295639456E-8</v>
      </c>
      <c r="R48">
        <f>((Export!R36-Export!R37)*(Export!R39+Q48+Export!R38-SQRT(POWER(Export!R39+Q48+Export!R38,2)-(4*Export!R39*Q48)))/(2*Export!R39))+Export!R37</f>
        <v>905.06959329684207</v>
      </c>
      <c r="S48">
        <f>R48-Export!R37</f>
        <v>4.0095623611870224</v>
      </c>
    </row>
    <row r="49" spans="1:19">
      <c r="A49">
        <v>3.5896982388971599E-8</v>
      </c>
      <c r="B49">
        <f>((Export!B36-Export!B37)*(Export!B39+A49+Export!B38-SQRT(POWER(Export!B39+A49+Export!B38,2)-(4*Export!B39*A49)))/(2*Export!B39))+Export!B37</f>
        <v>901.26389522659258</v>
      </c>
      <c r="C49">
        <f>B49-Export!B37</f>
        <v>2.7499727297665686</v>
      </c>
      <c r="E49">
        <v>3.5896982388971599E-8</v>
      </c>
      <c r="F49">
        <f>((Export!F36-Export!F37)*(Export!F39+E49+Export!F38-SQRT(POWER(Export!F39+E49+Export!F38,2)-(4*Export!F39*E49)))/(2*Export!F39))+Export!F37</f>
        <v>901.25140033633306</v>
      </c>
      <c r="G49">
        <f>F49-Export!F37</f>
        <v>2.7237372736240104</v>
      </c>
      <c r="I49">
        <v>3.5896982388971599E-8</v>
      </c>
      <c r="J49">
        <f>((Export!J36-Export!J37)*(Export!J39+I49+Export!J38-SQRT(POWER(Export!J39+I49+Export!J38,2)-(4*Export!J39*I49)))/(2*Export!J39))+Export!J37</f>
        <v>900.33579450013997</v>
      </c>
      <c r="K49">
        <f>J49-Export!J37</f>
        <v>0</v>
      </c>
      <c r="M49">
        <v>3.5896982388971599E-8</v>
      </c>
      <c r="N49">
        <f>((Export!N36-Export!N37)*(Export!N39+M49+Export!N38-SQRT(POWER(Export!N39+M49+Export!N38,2)-(4*Export!N39*M49)))/(2*Export!N39))+Export!N37</f>
        <v>907.23388856419649</v>
      </c>
      <c r="O49">
        <f>N49-Export!N37</f>
        <v>6.5390261616234966</v>
      </c>
      <c r="Q49">
        <v>3.5896982388971599E-8</v>
      </c>
      <c r="R49">
        <f>((Export!R36-Export!R37)*(Export!R39+Q49+Export!R38-SQRT(POWER(Export!R39+Q49+Export!R38,2)-(4*Export!R39*Q49)))/(2*Export!R39))+Export!R37</f>
        <v>904.86477454128294</v>
      </c>
      <c r="S49">
        <f>R49-Export!R37</f>
        <v>3.8047436056278912</v>
      </c>
    </row>
    <row r="50" spans="1:19">
      <c r="A50">
        <v>3.34930719522263E-8</v>
      </c>
      <c r="B50">
        <f>((Export!B36-Export!B37)*(Export!B39+A50+Export!B38-SQRT(POWER(Export!B39+A50+Export!B38,2)-(4*Export!B39*A50)))/(2*Export!B39))+Export!B37</f>
        <v>901.15365320967703</v>
      </c>
      <c r="C50">
        <f>B50-Export!B37</f>
        <v>2.6397307128510192</v>
      </c>
      <c r="E50">
        <v>3.34930719522263E-8</v>
      </c>
      <c r="F50">
        <f>((Export!F36-Export!F37)*(Export!F39+E50+Export!F38-SQRT(POWER(Export!F39+E50+Export!F38,2)-(4*Export!F39*E50)))/(2*Export!F39))+Export!F37</f>
        <v>901.18058529785458</v>
      </c>
      <c r="G50">
        <f>F50-Export!F37</f>
        <v>2.6529222351455246</v>
      </c>
      <c r="I50">
        <v>3.34930719522263E-8</v>
      </c>
      <c r="J50">
        <f>((Export!J36-Export!J37)*(Export!J39+I50+Export!J38-SQRT(POWER(Export!J39+I50+Export!J38,2)-(4*Export!J39*I50)))/(2*Export!J39))+Export!J37</f>
        <v>900.33579450013997</v>
      </c>
      <c r="K50">
        <f>J50-Export!J37</f>
        <v>0</v>
      </c>
      <c r="M50">
        <v>3.34930719522263E-8</v>
      </c>
      <c r="N50">
        <f>((Export!N36-Export!N37)*(Export!N39+M50+Export!N38-SQRT(POWER(Export!N39+M50+Export!N38,2)-(4*Export!N39*M50)))/(2*Export!N39))+Export!N37</f>
        <v>906.87991209635391</v>
      </c>
      <c r="O50">
        <f>N50-Export!N37</f>
        <v>6.1850496937809112</v>
      </c>
      <c r="Q50">
        <v>3.34930719522263E-8</v>
      </c>
      <c r="R50">
        <f>((Export!R36-Export!R37)*(Export!R39+Q50+Export!R38-SQRT(POWER(Export!R39+Q50+Export!R38,2)-(4*Export!R39*Q50)))/(2*Export!R39))+Export!R37</f>
        <v>904.66724824419111</v>
      </c>
      <c r="S50">
        <f>R50-Export!R37</f>
        <v>3.6072173085360646</v>
      </c>
    </row>
    <row r="51" spans="1:19">
      <c r="A51">
        <v>3.12501439993365E-8</v>
      </c>
      <c r="B51">
        <f>((Export!B36-Export!B37)*(Export!B39+A51+Export!B38-SQRT(POWER(Export!B39+A51+Export!B38,2)-(4*Export!B39*A51)))/(2*Export!B39))+Export!B37</f>
        <v>901.0445622891051</v>
      </c>
      <c r="C51">
        <f>B51-Export!B37</f>
        <v>2.5306397922790893</v>
      </c>
      <c r="E51">
        <v>3.12501439993365E-8</v>
      </c>
      <c r="F51">
        <f>((Export!F36-Export!F37)*(Export!F39+E51+Export!F38-SQRT(POWER(Export!F39+E51+Export!F38,2)-(4*Export!F39*E51)))/(2*Export!F39))+Export!F37</f>
        <v>901.10848821958416</v>
      </c>
      <c r="G51">
        <f>F51-Export!F37</f>
        <v>2.5808251568751075</v>
      </c>
      <c r="I51">
        <v>3.12501439993365E-8</v>
      </c>
      <c r="J51">
        <f>((Export!J36-Export!J37)*(Export!J39+I51+Export!J38-SQRT(POWER(Export!J39+I51+Export!J38,2)-(4*Export!J39*I51)))/(2*Export!J39))+Export!J37</f>
        <v>900.33579450013997</v>
      </c>
      <c r="K51">
        <f>J51-Export!J37</f>
        <v>0</v>
      </c>
      <c r="M51">
        <v>3.12501439993365E-8</v>
      </c>
      <c r="N51">
        <f>((Export!N36-Export!N37)*(Export!N39+M51+Export!N38-SQRT(POWER(Export!N39+M51+Export!N38,2)-(4*Export!N39*M51)))/(2*Export!N39))+Export!N37</f>
        <v>906.53778759224679</v>
      </c>
      <c r="O51">
        <f>N51-Export!N37</f>
        <v>5.8429251896737924</v>
      </c>
      <c r="Q51">
        <v>3.12501439993365E-8</v>
      </c>
      <c r="R51">
        <f>((Export!R36-Export!R37)*(Export!R39+Q51+Export!R38-SQRT(POWER(Export!R39+Q51+Export!R38,2)-(4*Export!R39*Q51)))/(2*Export!R39))+Export!R37</f>
        <v>904.47708585012208</v>
      </c>
      <c r="S51">
        <f>R51-Export!R37</f>
        <v>3.4170549144670304</v>
      </c>
    </row>
    <row r="52" spans="1:19">
      <c r="A52">
        <v>2.91574180287859E-8</v>
      </c>
      <c r="B52">
        <f>((Export!B36-Export!B37)*(Export!B39+A52+Export!B38-SQRT(POWER(Export!B39+A52+Export!B38,2)-(4*Export!B39*A52)))/(2*Export!B39))+Export!B37</f>
        <v>900.93690798906357</v>
      </c>
      <c r="C52">
        <f>B52-Export!B37</f>
        <v>2.422985492237558</v>
      </c>
      <c r="E52">
        <v>2.91574180287859E-8</v>
      </c>
      <c r="F52">
        <f>((Export!F36-Export!F37)*(Export!F39+E52+Export!F38-SQRT(POWER(Export!F39+E52+Export!F38,2)-(4*Export!F39*E52)))/(2*Export!F39))+Export!F37</f>
        <v>901.03526731791862</v>
      </c>
      <c r="G52">
        <f>F52-Export!F37</f>
        <v>2.5076042552095714</v>
      </c>
      <c r="I52">
        <v>2.91574180287859E-8</v>
      </c>
      <c r="J52">
        <f>((Export!J36-Export!J37)*(Export!J39+I52+Export!J38-SQRT(POWER(Export!J39+I52+Export!J38,2)-(4*Export!J39*I52)))/(2*Export!J39))+Export!J37</f>
        <v>900.33579450013997</v>
      </c>
      <c r="K52">
        <f>J52-Export!J37</f>
        <v>0</v>
      </c>
      <c r="M52">
        <v>2.91574180287859E-8</v>
      </c>
      <c r="N52">
        <f>((Export!N36-Export!N37)*(Export!N39+M52+Export!N38-SQRT(POWER(Export!N39+M52+Export!N38,2)-(4*Export!N39*M52)))/(2*Export!N39))+Export!N37</f>
        <v>906.20834118631115</v>
      </c>
      <c r="O52">
        <f>N52-Export!N37</f>
        <v>5.5134787837381509</v>
      </c>
      <c r="Q52">
        <v>2.91574180287859E-8</v>
      </c>
      <c r="R52">
        <f>((Export!R36-Export!R37)*(Export!R39+Q52+Export!R38-SQRT(POWER(Export!R39+Q52+Export!R38,2)-(4*Export!R39*Q52)))/(2*Export!R39))+Export!R37</f>
        <v>904.29431881547691</v>
      </c>
      <c r="S52">
        <f>R52-Export!R37</f>
        <v>3.2342878798218635</v>
      </c>
    </row>
    <row r="53" spans="1:19">
      <c r="A53">
        <v>2.7204835476067501E-8</v>
      </c>
      <c r="B53">
        <f>((Export!B36-Export!B37)*(Export!B39+A53+Export!B38-SQRT(POWER(Export!B39+A53+Export!B38,2)-(4*Export!B39*A53)))/(2*Export!B39))+Export!B37</f>
        <v>900.83095874146147</v>
      </c>
      <c r="C53">
        <f>B53-Export!B37</f>
        <v>2.3170362446354602</v>
      </c>
      <c r="E53">
        <v>2.7204835476067501E-8</v>
      </c>
      <c r="F53">
        <f>((Export!F36-Export!F37)*(Export!F39+E53+Export!F38-SQRT(POWER(Export!F39+E53+Export!F38,2)-(4*Export!F39*E53)))/(2*Export!F39))+Export!F37</f>
        <v>900.96109217579294</v>
      </c>
      <c r="G53">
        <f>F53-Export!F37</f>
        <v>2.4334291130838892</v>
      </c>
      <c r="I53">
        <v>2.7204835476067501E-8</v>
      </c>
      <c r="J53">
        <f>((Export!J36-Export!J37)*(Export!J39+I53+Export!J38-SQRT(POWER(Export!J39+I53+Export!J38,2)-(4*Export!J39*I53)))/(2*Export!J39))+Export!J37</f>
        <v>900.33579450013997</v>
      </c>
      <c r="K53">
        <f>J53-Export!J37</f>
        <v>0</v>
      </c>
      <c r="M53">
        <v>2.7204835476067501E-8</v>
      </c>
      <c r="N53">
        <f>((Export!N36-Export!N37)*(Export!N39+M53+Export!N38-SQRT(POWER(Export!N39+M53+Export!N38,2)-(4*Export!N39*M53)))/(2*Export!N39))+Export!N37</f>
        <v>905.89214803778054</v>
      </c>
      <c r="O53">
        <f>N53-Export!N37</f>
        <v>5.1972856352075496</v>
      </c>
      <c r="Q53">
        <v>2.7204835476067501E-8</v>
      </c>
      <c r="R53">
        <f>((Export!R36-Export!R37)*(Export!R39+Q53+Export!R38-SQRT(POWER(Export!R39+Q53+Export!R38,2)-(4*Export!R39*Q53)))/(2*Export!R39))+Export!R37</f>
        <v>904.11894139916501</v>
      </c>
      <c r="S53">
        <f>R53-Export!R37</f>
        <v>3.0589104635099602</v>
      </c>
    </row>
    <row r="54" spans="1:19">
      <c r="A54">
        <v>2.5383011367783999E-8</v>
      </c>
      <c r="B54">
        <f>((Export!B36-Export!B37)*(Export!B39+A54+Export!B38-SQRT(POWER(Export!B39+A54+Export!B38,2)-(4*Export!B39*A54)))/(2*Export!B39))+Export!B37</f>
        <v>900.72696336420427</v>
      </c>
      <c r="C54">
        <f>B54-Export!B37</f>
        <v>2.213040867378254</v>
      </c>
      <c r="E54">
        <v>2.5383011367783999E-8</v>
      </c>
      <c r="F54">
        <f>((Export!F36-Export!F37)*(Export!F39+E54+Export!F38-SQRT(POWER(Export!F39+E54+Export!F38,2)-(4*Export!F39*E54)))/(2*Export!F39))+Export!F37</f>
        <v>900.88614224887397</v>
      </c>
      <c r="G54">
        <f>F54-Export!F37</f>
        <v>2.3584791861649137</v>
      </c>
      <c r="I54">
        <v>2.5383011367783999E-8</v>
      </c>
      <c r="J54">
        <f>((Export!J36-Export!J37)*(Export!J39+I54+Export!J38-SQRT(POWER(Export!J39+I54+Export!J38,2)-(4*Export!J39*I54)))/(2*Export!J39))+Export!J37</f>
        <v>900.33579450013997</v>
      </c>
      <c r="K54">
        <f>J54-Export!J37</f>
        <v>0</v>
      </c>
      <c r="M54">
        <v>2.5383011367783999E-8</v>
      </c>
      <c r="N54">
        <f>((Export!N36-Export!N37)*(Export!N39+M54+Export!N38-SQRT(POWER(Export!N39+M54+Export!N38,2)-(4*Export!N39*M54)))/(2*Export!N39))+Export!N37</f>
        <v>905.58956327666885</v>
      </c>
      <c r="O54">
        <f>N54-Export!N37</f>
        <v>4.8947008740958609</v>
      </c>
      <c r="Q54">
        <v>2.5383011367783999E-8</v>
      </c>
      <c r="R54">
        <f>((Export!R36-Export!R37)*(Export!R39+Q54+Export!R38-SQRT(POWER(Export!R39+Q54+Export!R38,2)-(4*Export!R39*Q54)))/(2*Export!R39))+Export!R37</f>
        <v>903.95091364934945</v>
      </c>
      <c r="S54">
        <f>R54-Export!R37</f>
        <v>2.8908827136943955</v>
      </c>
    </row>
    <row r="55" spans="1:19">
      <c r="A55">
        <v>2.36831892133239E-8</v>
      </c>
      <c r="B55">
        <f>((Export!B36-Export!B37)*(Export!B39+A55+Export!B38-SQRT(POWER(Export!B39+A55+Export!B38,2)-(4*Export!B39*A55)))/(2*Export!B39))+Export!B37</f>
        <v>900.62514902627959</v>
      </c>
      <c r="C55">
        <f>B55-Export!B37</f>
        <v>2.1112265294535746</v>
      </c>
      <c r="E55">
        <v>2.36831892133239E-8</v>
      </c>
      <c r="F55">
        <f>((Export!F36-Export!F37)*(Export!F39+E55+Export!F38-SQRT(POWER(Export!F39+E55+Export!F38,2)-(4*Export!F39*E55)))/(2*Export!F39))+Export!F37</f>
        <v>900.81060515099671</v>
      </c>
      <c r="G55">
        <f>F55-Export!F37</f>
        <v>2.2829420882876548</v>
      </c>
      <c r="I55">
        <v>2.36831892133239E-8</v>
      </c>
      <c r="J55">
        <f>((Export!J36-Export!J37)*(Export!J39+I55+Export!J38-SQRT(POWER(Export!J39+I55+Export!J38,2)-(4*Export!J39*I55)))/(2*Export!J39))+Export!J37</f>
        <v>900.33579450013997</v>
      </c>
      <c r="K55">
        <f>J55-Export!J37</f>
        <v>0</v>
      </c>
      <c r="M55">
        <v>2.36831892133239E-8</v>
      </c>
      <c r="N55">
        <f>((Export!N36-Export!N37)*(Export!N39+M55+Export!N38-SQRT(POWER(Export!N39+M55+Export!N38,2)-(4*Export!N39*M55)))/(2*Export!N39))+Export!N37</f>
        <v>905.3007533756662</v>
      </c>
      <c r="O55">
        <f>N55-Export!N37</f>
        <v>4.6058909730932101</v>
      </c>
      <c r="Q55">
        <v>2.36831892133239E-8</v>
      </c>
      <c r="R55">
        <f>((Export!R36-Export!R37)*(Export!R39+Q55+Export!R38-SQRT(POWER(Export!R39+Q55+Export!R38,2)-(4*Export!R39*Q55)))/(2*Export!R39))+Export!R37</f>
        <v>903.79016451481789</v>
      </c>
      <c r="S55">
        <f>R55-Export!R37</f>
        <v>2.7301335791628389</v>
      </c>
    </row>
    <row r="56" spans="1:19">
      <c r="A56">
        <v>2.2097198917303502E-8</v>
      </c>
      <c r="B56">
        <f>((Export!B36-Export!B37)*(Export!B39+A56+Export!B38-SQRT(POWER(Export!B39+A56+Export!B38,2)-(4*Export!B39*A56)))/(2*Export!B39))+Export!B37</f>
        <v>900.52571971990255</v>
      </c>
      <c r="C56">
        <f>B56-Export!B37</f>
        <v>2.0117972230765417</v>
      </c>
      <c r="E56">
        <v>2.2097198917303502E-8</v>
      </c>
      <c r="F56">
        <f>((Export!F36-Export!F37)*(Export!F39+E56+Export!F38-SQRT(POWER(Export!F39+E56+Export!F38,2)-(4*Export!F39*E56)))/(2*Export!F39))+Export!F37</f>
        <v>900.73467475244502</v>
      </c>
      <c r="G56">
        <f>F56-Export!F37</f>
        <v>2.207011689735964</v>
      </c>
      <c r="I56">
        <v>2.2097198917303502E-8</v>
      </c>
      <c r="J56">
        <f>((Export!J36-Export!J37)*(Export!J39+I56+Export!J38-SQRT(POWER(Export!J39+I56+Export!J38,2)-(4*Export!J39*I56)))/(2*Export!J39))+Export!J37</f>
        <v>900.33579450013997</v>
      </c>
      <c r="K56">
        <f>J56-Export!J37</f>
        <v>0</v>
      </c>
      <c r="M56">
        <v>2.2097198917303502E-8</v>
      </c>
      <c r="N56">
        <f>((Export!N36-Export!N37)*(Export!N39+M56+Export!N38-SQRT(POWER(Export!N39+M56+Export!N38,2)-(4*Export!N39*M56)))/(2*Export!N39))+Export!N37</f>
        <v>905.02572629483029</v>
      </c>
      <c r="O56">
        <f>N56-Export!N37</f>
        <v>4.3308638922572982</v>
      </c>
      <c r="Q56">
        <v>2.2097198917303502E-8</v>
      </c>
      <c r="R56">
        <f>((Export!R36-Export!R37)*(Export!R39+Q56+Export!R38-SQRT(POWER(Export!R39+Q56+Export!R38,2)-(4*Export!R39*Q56)))/(2*Export!R39))+Export!R37</f>
        <v>903.63659501572317</v>
      </c>
      <c r="S56">
        <f>R56-Export!R37</f>
        <v>2.576564080068124</v>
      </c>
    </row>
    <row r="57" spans="1:19">
      <c r="A57">
        <v>2.0617417510483499E-8</v>
      </c>
      <c r="B57">
        <f>((Export!B36-Export!B37)*(Export!B39+A57+Export!B38-SQRT(POWER(Export!B39+A57+Export!B38,2)-(4*Export!B39*A57)))/(2*Export!B39))+Export!B37</f>
        <v>900.4288552404978</v>
      </c>
      <c r="C57">
        <f>B57-Export!B37</f>
        <v>1.914932743671784</v>
      </c>
      <c r="E57">
        <v>2.0617417510483499E-8</v>
      </c>
      <c r="F57">
        <f>((Export!F36-Export!F37)*(Export!F39+E57+Export!F38-SQRT(POWER(Export!F39+E57+Export!F38,2)-(4*Export!F39*E57)))/(2*Export!F39))+Export!F37</f>
        <v>900.65854913219664</v>
      </c>
      <c r="G57">
        <f>F57-Export!F37</f>
        <v>2.1308860694875875</v>
      </c>
      <c r="I57">
        <v>2.0617417510483499E-8</v>
      </c>
      <c r="J57">
        <f>((Export!J36-Export!J37)*(Export!J39+I57+Export!J38-SQRT(POWER(Export!J39+I57+Export!J38,2)-(4*Export!J39*I57)))/(2*Export!J39))+Export!J37</f>
        <v>900.33579450013997</v>
      </c>
      <c r="K57">
        <f>J57-Export!J37</f>
        <v>0</v>
      </c>
      <c r="M57">
        <v>2.0617417510483499E-8</v>
      </c>
      <c r="N57">
        <f>((Export!N36-Export!N37)*(Export!N39+M57+Export!N38-SQRT(POWER(Export!N39+M57+Export!N38,2)-(4*Export!N39*M57)))/(2*Export!N39))+Export!N37</f>
        <v>904.76435937396934</v>
      </c>
      <c r="O57">
        <f>N57-Export!N37</f>
        <v>4.0694969713963474</v>
      </c>
      <c r="Q57">
        <v>2.0617417510483499E-8</v>
      </c>
      <c r="R57">
        <f>((Export!R36-Export!R37)*(Export!R39+Q57+Export!R38-SQRT(POWER(Export!R39+Q57+Export!R38,2)-(4*Export!R39*Q57)))/(2*Export!R39))+Export!R37</f>
        <v>903.49008141556885</v>
      </c>
      <c r="S57">
        <f>R57-Export!R37</f>
        <v>2.4300504799138025</v>
      </c>
    </row>
    <row r="58" spans="1:19">
      <c r="A58">
        <v>1.9236732510414801E-8</v>
      </c>
      <c r="B58">
        <f>((Export!B36-Export!B37)*(Export!B39+A58+Export!B38-SQRT(POWER(Export!B39+A58+Export!B38,2)-(4*Export!B39*A58)))/(2*Export!B39))+Export!B37</f>
        <v>900.33471065779747</v>
      </c>
      <c r="C58">
        <f>B58-Export!B37</f>
        <v>1.8207881609714605</v>
      </c>
      <c r="E58">
        <v>1.9236732510414801E-8</v>
      </c>
      <c r="F58">
        <f>((Export!F36-Export!F37)*(Export!F39+E58+Export!F38-SQRT(POWER(Export!F39+E58+Export!F38,2)-(4*Export!F39*E58)))/(2*Export!F39))+Export!F37</f>
        <v>900.58242843125231</v>
      </c>
      <c r="G58">
        <f>F58-Export!F37</f>
        <v>2.0547653685432579</v>
      </c>
      <c r="I58">
        <v>1.9236732510414801E-8</v>
      </c>
      <c r="J58">
        <f>((Export!J36-Export!J37)*(Export!J39+I58+Export!J38-SQRT(POWER(Export!J39+I58+Export!J38,2)-(4*Export!J39*I58)))/(2*Export!J39))+Export!J37</f>
        <v>900.33579450013997</v>
      </c>
      <c r="K58">
        <f>J58-Export!J37</f>
        <v>0</v>
      </c>
      <c r="M58">
        <v>1.9236732510414801E-8</v>
      </c>
      <c r="N58">
        <f>((Export!N36-Export!N37)*(Export!N39+M58+Export!N38-SQRT(POWER(Export!N39+M58+Export!N38,2)-(4*Export!N39*M58)))/(2*Export!N39))+Export!N37</f>
        <v>904.51642442574314</v>
      </c>
      <c r="O58">
        <f>N58-Export!N37</f>
        <v>3.821562023170145</v>
      </c>
      <c r="Q58">
        <v>1.9236732510414801E-8</v>
      </c>
      <c r="R58">
        <f>((Export!R36-Export!R37)*(Export!R39+Q58+Export!R38-SQRT(POWER(Export!R39+Q58+Export!R38,2)-(4*Export!R39*Q58)))/(2*Export!R39))+Export!R37</f>
        <v>903.3504783440045</v>
      </c>
      <c r="S58">
        <f>R58-Export!R37</f>
        <v>2.2904474083494506</v>
      </c>
    </row>
    <row r="59" spans="1:19">
      <c r="A59">
        <v>1.7948507735708601E-8</v>
      </c>
      <c r="B59">
        <f>((Export!B36-Export!B37)*(Export!B39+A59+Export!B38-SQRT(POWER(Export!B39+A59+Export!B38,2)-(4*Export!B39*A59)))/(2*Export!B39))+Export!B37</f>
        <v>900.24341624655358</v>
      </c>
      <c r="C59">
        <f>B59-Export!B37</f>
        <v>1.7294937497275669</v>
      </c>
      <c r="E59">
        <v>1.7948507735708601E-8</v>
      </c>
      <c r="F59">
        <f>((Export!F36-Export!F37)*(Export!F39+E59+Export!F38-SQRT(POWER(Export!F39+E59+Export!F38,2)-(4*Export!F39*E59)))/(2*Export!F39))+Export!F37</f>
        <v>900.5065126582806</v>
      </c>
      <c r="G59">
        <f>F59-Export!F37</f>
        <v>1.9788495955715462</v>
      </c>
      <c r="I59">
        <v>1.7948507735708601E-8</v>
      </c>
      <c r="J59">
        <f>((Export!J36-Export!J37)*(Export!J39+I59+Export!J38-SQRT(POWER(Export!J39+I59+Export!J38,2)-(4*Export!J39*I59)))/(2*Export!J39))+Export!J37</f>
        <v>900.33579450013997</v>
      </c>
      <c r="K59">
        <f>J59-Export!J37</f>
        <v>0</v>
      </c>
      <c r="M59">
        <v>1.7948507735708601E-8</v>
      </c>
      <c r="N59">
        <f>((Export!N36-Export!N37)*(Export!N39+M59+Export!N38-SQRT(POWER(Export!N39+M59+Export!N38,2)-(4*Export!N39*M59)))/(2*Export!N39))+Export!N37</f>
        <v>904.28160982362999</v>
      </c>
      <c r="O59">
        <f>N59-Export!N37</f>
        <v>3.5867474210569981</v>
      </c>
      <c r="Q59">
        <v>1.7948507735708601E-8</v>
      </c>
      <c r="R59">
        <f>((Export!R36-Export!R37)*(Export!R39+Q59+Export!R38-SQRT(POWER(Export!R39+Q59+Export!R38,2)-(4*Export!R39*Q59)))/(2*Export!R39))+Export!R37</f>
        <v>903.21762182786472</v>
      </c>
      <c r="S59">
        <f>R59-Export!R37</f>
        <v>2.1575908922096687</v>
      </c>
    </row>
    <row r="60" spans="1:19">
      <c r="A60">
        <v>1.6746551409621199E-8</v>
      </c>
      <c r="B60">
        <f>((Export!B36-Export!B37)*(Export!B39+A60+Export!B38-SQRT(POWER(Export!B39+A60+Export!B38,2)-(4*Export!B39*A60)))/(2*Export!B39))+Export!B37</f>
        <v>900.1550778337504</v>
      </c>
      <c r="C60">
        <f>B60-Export!B37</f>
        <v>1.6411553369243848</v>
      </c>
      <c r="E60">
        <v>1.6746551409621199E-8</v>
      </c>
      <c r="F60">
        <f>((Export!F36-Export!F37)*(Export!F39+E60+Export!F38-SQRT(POWER(Export!F39+E60+Export!F38,2)-(4*Export!F39*E60)))/(2*Export!F39))+Export!F37</f>
        <v>900.43099950074907</v>
      </c>
      <c r="G60">
        <f>F60-Export!F37</f>
        <v>1.9033364380400144</v>
      </c>
      <c r="I60">
        <v>1.6746551409621199E-8</v>
      </c>
      <c r="J60">
        <f>((Export!J36-Export!J37)*(Export!J39+I60+Export!J38-SQRT(POWER(Export!J39+I60+Export!J38,2)-(4*Export!J39*I60)))/(2*Export!J39))+Export!J37</f>
        <v>900.33579450013997</v>
      </c>
      <c r="K60">
        <f>J60-Export!J37</f>
        <v>0</v>
      </c>
      <c r="M60">
        <v>1.6746551409621199E-8</v>
      </c>
      <c r="N60">
        <f>((Export!N36-Export!N37)*(Export!N39+M60+Export!N38-SQRT(POWER(Export!N39+M60+Export!N38,2)-(4*Export!N39*M60)))/(2*Export!N39))+Export!N37</f>
        <v>904.0595396070712</v>
      </c>
      <c r="O60">
        <f>N60-Export!N37</f>
        <v>3.3646772044982072</v>
      </c>
      <c r="Q60">
        <v>1.6746551409621199E-8</v>
      </c>
      <c r="R60">
        <f>((Export!R36-Export!R37)*(Export!R39+Q60+Export!R38-SQRT(POWER(Export!R39+Q60+Export!R38,2)-(4*Export!R39*Q60)))/(2*Export!R39))+Export!R37</f>
        <v>903.09133219567468</v>
      </c>
      <c r="S60">
        <f>R60-Export!R37</f>
        <v>2.0313012600196316</v>
      </c>
    </row>
    <row r="61" spans="1:19">
      <c r="A61">
        <v>1.5625086399641699E-8</v>
      </c>
      <c r="B61">
        <f>((Export!B36-Export!B37)*(Export!B39+A61+Export!B38-SQRT(POWER(Export!B39+A61+Export!B38,2)-(4*Export!B39*A61)))/(2*Export!B39))+Export!B37</f>
        <v>900.0697775109511</v>
      </c>
      <c r="C61">
        <f>B61-Export!B37</f>
        <v>1.5558550141250862</v>
      </c>
      <c r="E61">
        <v>1.5625086399641699E-8</v>
      </c>
      <c r="F61">
        <f>((Export!F36-Export!F37)*(Export!F39+E61+Export!F38-SQRT(POWER(Export!F39+E61+Export!F38,2)-(4*Export!F39*E61)))/(2*Export!F39))+Export!F37</f>
        <v>900.35608219437609</v>
      </c>
      <c r="G61">
        <f>F61-Export!F37</f>
        <v>1.8284191316670331</v>
      </c>
      <c r="I61">
        <v>1.5625086399641699E-8</v>
      </c>
      <c r="J61">
        <f>((Export!J36-Export!J37)*(Export!J39+I61+Export!J38-SQRT(POWER(Export!J39+I61+Export!J38,2)-(4*Export!J39*I61)))/(2*Export!J39))+Export!J37</f>
        <v>900.33579450013997</v>
      </c>
      <c r="K61">
        <f>J61-Export!J37</f>
        <v>0</v>
      </c>
      <c r="M61">
        <v>1.5625086399641699E-8</v>
      </c>
      <c r="N61">
        <f>((Export!N36-Export!N37)*(Export!N39+M61+Export!N38-SQRT(POWER(Export!N39+M61+Export!N38,2)-(4*Export!N39*M61)))/(2*Export!N39))+Export!N37</f>
        <v>903.84978976756338</v>
      </c>
      <c r="O61">
        <f>N61-Export!N37</f>
        <v>3.1549273649903853</v>
      </c>
      <c r="Q61">
        <v>1.5625086399641699E-8</v>
      </c>
      <c r="R61">
        <f>((Export!R36-Export!R37)*(Export!R39+Q61+Export!R38-SQRT(POWER(Export!R39+Q61+Export!R38,2)-(4*Export!R39*Q61)))/(2*Export!R39))+Export!R37</f>
        <v>902.97141682829488</v>
      </c>
      <c r="S61">
        <f>R61-Export!R37</f>
        <v>1.9113858926398279</v>
      </c>
    </row>
    <row r="62" spans="1:19">
      <c r="A62">
        <v>1.45787224500445E-8</v>
      </c>
      <c r="B62">
        <f>((Export!B36-Export!B37)*(Export!B39+A62+Export!B38-SQRT(POWER(Export!B39+A62+Export!B38,2)-(4*Export!B39*A62)))/(2*Export!B39))+Export!B37</f>
        <v>899.98757465541735</v>
      </c>
      <c r="C62">
        <f>B62-Export!B37</f>
        <v>1.4736521585913351</v>
      </c>
      <c r="E62">
        <v>1.45787224500445E-8</v>
      </c>
      <c r="F62">
        <f>((Export!F36-Export!F37)*(Export!F39+E62+Export!F38-SQRT(POWER(Export!F39+E62+Export!F38,2)-(4*Export!F39*E62)))/(2*Export!F39))+Export!F37</f>
        <v>900.28194750113414</v>
      </c>
      <c r="G62">
        <f>F62-Export!F37</f>
        <v>1.7542844384250884</v>
      </c>
      <c r="I62">
        <v>1.45787224500445E-8</v>
      </c>
      <c r="J62">
        <f>((Export!J36-Export!J37)*(Export!J39+I62+Export!J38-SQRT(POWER(Export!J39+I62+Export!J38,2)-(4*Export!J39*I62)))/(2*Export!J39))+Export!J37</f>
        <v>900.33579450013997</v>
      </c>
      <c r="K62">
        <f>J62-Export!J37</f>
        <v>0</v>
      </c>
      <c r="M62">
        <v>1.45787224500445E-8</v>
      </c>
      <c r="N62">
        <f>((Export!N36-Export!N37)*(Export!N39+M62+Export!N38-SQRT(POWER(Export!N39+M62+Export!N38,2)-(4*Export!N39*M62)))/(2*Export!N39))+Export!N37</f>
        <v>903.65190195804632</v>
      </c>
      <c r="O62">
        <f>N62-Export!N37</f>
        <v>2.9570395554733295</v>
      </c>
      <c r="Q62">
        <v>1.45787224500445E-8</v>
      </c>
      <c r="R62">
        <f>((Export!R36-Export!R37)*(Export!R39+Q62+Export!R38-SQRT(POWER(Export!R39+Q62+Export!R38,2)-(4*Export!R39*Q62)))/(2*Export!R39))+Export!R37</f>
        <v>902.85767273532531</v>
      </c>
      <c r="S62">
        <f>R62-Export!R37</f>
        <v>1.7976417996702594</v>
      </c>
    </row>
    <row r="63" spans="1:19">
      <c r="A63">
        <v>1.3602430273941101E-8</v>
      </c>
      <c r="B63">
        <f>((Export!B36-Export!B37)*(Export!B39+A63+Export!B38-SQRT(POWER(Export!B39+A63+Export!B38,2)-(4*Export!B39*A63)))/(2*Export!B39))+Export!B37</f>
        <v>899.9085072016552</v>
      </c>
      <c r="C63">
        <f>B63-Export!B37</f>
        <v>1.3945847048291853</v>
      </c>
      <c r="E63">
        <v>1.3602430273941101E-8</v>
      </c>
      <c r="F63">
        <f>((Export!F36-Export!F37)*(Export!F39+E63+Export!F38-SQRT(POWER(Export!F39+E63+Export!F38,2)-(4*Export!F39*E63)))/(2*Export!F39))+Export!F37</f>
        <v>900.20877384136293</v>
      </c>
      <c r="G63">
        <f>F63-Export!F37</f>
        <v>1.6811107786538741</v>
      </c>
      <c r="I63">
        <v>1.3602430273941101E-8</v>
      </c>
      <c r="J63">
        <f>((Export!J36-Export!J37)*(Export!J39+I63+Export!J38-SQRT(POWER(Export!J39+I63+Export!J38,2)-(4*Export!J39*I63)))/(2*Export!J39))+Export!J37</f>
        <v>900.33579450013997</v>
      </c>
      <c r="K63">
        <f>J63-Export!J37</f>
        <v>0</v>
      </c>
      <c r="M63">
        <v>1.3602430273941101E-8</v>
      </c>
      <c r="N63">
        <f>((Export!N36-Export!N37)*(Export!N39+M63+Export!N38-SQRT(POWER(Export!N39+M63+Export!N38,2)-(4*Export!N39*M63)))/(2*Export!N39))+Export!N37</f>
        <v>903.46539490313171</v>
      </c>
      <c r="O63">
        <f>N63-Export!N37</f>
        <v>2.7705325005587156</v>
      </c>
      <c r="Q63">
        <v>1.3602430273941101E-8</v>
      </c>
      <c r="R63">
        <f>((Export!R36-Export!R37)*(Export!R39+Q63+Export!R38-SQRT(POWER(Export!R39+Q63+Export!R38,2)-(4*Export!R39*Q63)))/(2*Export!R39))+Export!R37</f>
        <v>902.74988894321052</v>
      </c>
      <c r="S63">
        <f>R63-Export!R37</f>
        <v>1.6898580075554719</v>
      </c>
    </row>
    <row r="64" spans="1:19">
      <c r="A64">
        <v>1.26915173803082E-8</v>
      </c>
      <c r="B64">
        <f>((Export!B36-Export!B37)*(Export!B39+A64+Export!B38-SQRT(POWER(Export!B39+A64+Export!B38,2)-(4*Export!B39*A64)))/(2*Export!B39))+Export!B37</f>
        <v>899.83259310563562</v>
      </c>
      <c r="C64">
        <f>B64-Export!B37</f>
        <v>1.3186706088096116</v>
      </c>
      <c r="E64">
        <v>1.26915173803082E-8</v>
      </c>
      <c r="F64">
        <f>((Export!F36-Export!F37)*(Export!F39+E64+Export!F38-SQRT(POWER(Export!F39+E64+Export!F38,2)-(4*Export!F39*E64)))/(2*Export!F39))+Export!F37</f>
        <v>900.13672961911482</v>
      </c>
      <c r="G64">
        <f>F64-Export!F37</f>
        <v>1.6090665564057645</v>
      </c>
      <c r="I64">
        <v>1.26915173803082E-8</v>
      </c>
      <c r="J64">
        <f>((Export!J36-Export!J37)*(Export!J39+I64+Export!J38-SQRT(POWER(Export!J39+I64+Export!J38,2)-(4*Export!J39*I64)))/(2*Export!J39))+Export!J37</f>
        <v>900.33579450013997</v>
      </c>
      <c r="K64">
        <f>J64-Export!J37</f>
        <v>0</v>
      </c>
      <c r="M64">
        <v>1.26915173803082E-8</v>
      </c>
      <c r="N64">
        <f>((Export!N36-Export!N37)*(Export!N39+M64+Export!N38-SQRT(POWER(Export!N39+M64+Export!N38,2)-(4*Export!N39*M64)))/(2*Export!N39))+Export!N37</f>
        <v>903.28977379452374</v>
      </c>
      <c r="O64">
        <f>N64-Export!N37</f>
        <v>2.5949113919507454</v>
      </c>
      <c r="Q64">
        <v>1.26915173803082E-8</v>
      </c>
      <c r="R64">
        <f>((Export!R36-Export!R37)*(Export!R39+Q64+Export!R38-SQRT(POWER(Export!R39+Q64+Export!R38,2)-(4*Export!R39*Q64)))/(2*Export!R39))+Export!R37</f>
        <v>902.64784868659319</v>
      </c>
      <c r="S64">
        <f>R64-Export!R37</f>
        <v>1.587817750938143</v>
      </c>
    </row>
    <row r="65" spans="1:19">
      <c r="A65">
        <v>1.18416055198051E-8</v>
      </c>
      <c r="B65">
        <f>((Export!B36-Export!B37)*(Export!B39+A65+Export!B38-SQRT(POWER(Export!B39+A65+Export!B38,2)-(4*Export!B39*A65)))/(2*Export!B39))+Export!B37</f>
        <v>899.75983194663797</v>
      </c>
      <c r="C65">
        <f>B65-Export!B37</f>
        <v>1.2459094498119612</v>
      </c>
      <c r="E65">
        <v>1.18416055198051E-8</v>
      </c>
      <c r="F65">
        <f>((Export!F36-Export!F37)*(Export!F39+E65+Export!F38-SQRT(POWER(Export!F39+E65+Export!F38,2)-(4*Export!F39*E65)))/(2*Export!F39))+Export!F37</f>
        <v>900.06597177207163</v>
      </c>
      <c r="G65">
        <f>F65-Export!F37</f>
        <v>1.5383087093625818</v>
      </c>
      <c r="I65">
        <v>1.18416055198051E-8</v>
      </c>
      <c r="J65">
        <f>((Export!J36-Export!J37)*(Export!J39+I65+Export!J38-SQRT(POWER(Export!J39+I65+Export!J38,2)-(4*Export!J39*I65)))/(2*Export!J39))+Export!J37</f>
        <v>900.33579450013997</v>
      </c>
      <c r="K65">
        <f>J65-Export!J37</f>
        <v>0</v>
      </c>
      <c r="M65">
        <v>1.18416055198051E-8</v>
      </c>
      <c r="N65">
        <f>((Export!N36-Export!N37)*(Export!N39+M65+Export!N38-SQRT(POWER(Export!N39+M65+Export!N38,2)-(4*Export!N39*M65)))/(2*Export!N39))+Export!N37</f>
        <v>903.12453794529381</v>
      </c>
      <c r="O65">
        <f>N65-Export!N37</f>
        <v>2.4296755427208154</v>
      </c>
      <c r="Q65">
        <v>1.18416055198051E-8</v>
      </c>
      <c r="R65">
        <f>((Export!R36-Export!R37)*(Export!R39+Q65+Export!R38-SQRT(POWER(Export!R39+Q65+Export!R38,2)-(4*Export!R39*Q65)))/(2*Export!R39))+Export!R37</f>
        <v>902.55133139933889</v>
      </c>
      <c r="S65">
        <f>R65-Export!R37</f>
        <v>1.4913004636838423</v>
      </c>
    </row>
    <row r="66" spans="1:19">
      <c r="A66">
        <v>1.10486096409753E-8</v>
      </c>
      <c r="B66">
        <f>((Export!B36-Export!B37)*(Export!B39+A66+Export!B38-SQRT(POWER(Export!B39+A66+Export!B38,2)-(4*Export!B39*A66)))/(2*Export!B39))+Export!B37</f>
        <v>899.69020661594857</v>
      </c>
      <c r="C66">
        <f>B66-Export!B37</f>
        <v>1.1762841191225561</v>
      </c>
      <c r="E66">
        <v>1.10486096409753E-8</v>
      </c>
      <c r="F66">
        <f>((Export!F36-Export!F37)*(Export!F39+E66+Export!F38-SQRT(POWER(Export!F39+E66+Export!F38,2)-(4*Export!F39*E66)))/(2*Export!F39))+Export!F37</f>
        <v>899.99664456872392</v>
      </c>
      <c r="G66">
        <f>F66-Export!F37</f>
        <v>1.4689815060148703</v>
      </c>
      <c r="I66">
        <v>1.10486096409753E-8</v>
      </c>
      <c r="J66">
        <f>((Export!J36-Export!J37)*(Export!J39+I66+Export!J38-SQRT(POWER(Export!J39+I66+Export!J38,2)-(4*Export!J39*I66)))/(2*Export!J39))+Export!J37</f>
        <v>900.33579450013997</v>
      </c>
      <c r="K66">
        <f>J66-Export!J37</f>
        <v>0</v>
      </c>
      <c r="M66">
        <v>1.10486096409753E-8</v>
      </c>
      <c r="N66">
        <f>((Export!N36-Export!N37)*(Export!N39+M66+Export!N38-SQRT(POWER(Export!N39+M66+Export!N38,2)-(4*Export!N39*M66)))/(2*Export!N39))+Export!N37</f>
        <v>902.96918695612487</v>
      </c>
      <c r="O66">
        <f>N66-Export!N37</f>
        <v>2.2743245535518781</v>
      </c>
      <c r="Q66">
        <v>1.10486096409753E-8</v>
      </c>
      <c r="R66">
        <f>((Export!R36-Export!R37)*(Export!R39+Q66+Export!R38-SQRT(POWER(Export!R39+Q66+Export!R38,2)-(4*Export!R39*Q66)))/(2*Export!R39))+Export!R37</f>
        <v>902.46011450577862</v>
      </c>
      <c r="S66">
        <f>R66-Export!R37</f>
        <v>1.4000835701235701</v>
      </c>
    </row>
    <row r="67" spans="1:19">
      <c r="A67">
        <v>1.03087182556865E-8</v>
      </c>
      <c r="B67">
        <f>((Export!B36-Export!B37)*(Export!B39+A67+Export!B38-SQRT(POWER(Export!B39+A67+Export!B38,2)-(4*Export!B39*A67)))/(2*Export!B39))+Export!B37</f>
        <v>899.62368504701965</v>
      </c>
      <c r="C67">
        <f>B67-Export!B37</f>
        <v>1.1097625501936363</v>
      </c>
      <c r="E67">
        <v>1.03087182556865E-8</v>
      </c>
      <c r="F67">
        <f>((Export!F36-Export!F37)*(Export!F39+E67+Export!F38-SQRT(POWER(Export!F39+E67+Export!F38,2)-(4*Export!F39*E67)))/(2*Export!F39))+Export!F37</f>
        <v>899.92887866649642</v>
      </c>
      <c r="G67">
        <f>F67-Export!F37</f>
        <v>1.4012156037873638</v>
      </c>
      <c r="I67">
        <v>1.03087182556865E-8</v>
      </c>
      <c r="J67">
        <f>((Export!J36-Export!J37)*(Export!J39+I67+Export!J38-SQRT(POWER(Export!J39+I67+Export!J38,2)-(4*Export!J39*I67)))/(2*Export!J39))+Export!J37</f>
        <v>900.33579450013997</v>
      </c>
      <c r="K67">
        <f>J67-Export!J37</f>
        <v>0</v>
      </c>
      <c r="M67">
        <v>1.03087182556865E-8</v>
      </c>
      <c r="N67">
        <f>((Export!N36-Export!N37)*(Export!N39+M67+Export!N38-SQRT(POWER(Export!N39+M67+Export!N38,2)-(4*Export!N39*M67)))/(2*Export!N39))+Export!N37</f>
        <v>902.8232256213679</v>
      </c>
      <c r="O67">
        <f>N67-Export!N37</f>
        <v>2.1283632187949024</v>
      </c>
      <c r="Q67">
        <v>1.03087182556865E-8</v>
      </c>
      <c r="R67">
        <f>((Export!R36-Export!R37)*(Export!R39+Q67+Export!R38-SQRT(POWER(Export!R39+Q67+Export!R38,2)-(4*Export!R39*Q67)))/(2*Export!R39))+Export!R37</f>
        <v>902.37397501612088</v>
      </c>
      <c r="S67">
        <f>R67-Export!R37</f>
        <v>1.3139440804658307</v>
      </c>
    </row>
    <row r="68" spans="1:19">
      <c r="A68">
        <v>9.6183751194365401E-9</v>
      </c>
      <c r="B68">
        <f>((Export!B36-Export!B37)*(Export!B39+A68+Export!B38-SQRT(POWER(Export!B39+A68+Export!B38,2)-(4*Export!B39*A68)))/(2*Export!B39))+Export!B37</f>
        <v>899.56022194770708</v>
      </c>
      <c r="C68">
        <f>B68-Export!B37</f>
        <v>1.0462994508810652</v>
      </c>
      <c r="E68">
        <v>9.6183751194365401E-9</v>
      </c>
      <c r="F68">
        <f>((Export!F36-Export!F37)*(Export!F39+E68+Export!F38-SQRT(POWER(Export!F39+E68+Export!F38,2)-(4*Export!F39*E68)))/(2*Export!F39))+Export!F37</f>
        <v>899.86279043560648</v>
      </c>
      <c r="G68">
        <f>F68-Export!F37</f>
        <v>1.335127372897432</v>
      </c>
      <c r="I68">
        <v>9.6183751194365401E-9</v>
      </c>
      <c r="J68">
        <f>((Export!J36-Export!J37)*(Export!J39+I68+Export!J38-SQRT(POWER(Export!J39+I68+Export!J38,2)-(4*Export!J39*I68)))/(2*Export!J39))+Export!J37</f>
        <v>900.33579450013997</v>
      </c>
      <c r="K68">
        <f>J68-Export!J37</f>
        <v>0</v>
      </c>
      <c r="M68">
        <v>9.6183751194365401E-9</v>
      </c>
      <c r="N68">
        <f>((Export!N36-Export!N37)*(Export!N39+M68+Export!N38-SQRT(POWER(Export!N39+M68+Export!N38,2)-(4*Export!N39*M68)))/(2*Export!N39))+Export!N37</f>
        <v>902.68616777603722</v>
      </c>
      <c r="O68">
        <f>N68-Export!N37</f>
        <v>1.991305373464229</v>
      </c>
      <c r="Q68">
        <v>9.6183751194365401E-9</v>
      </c>
      <c r="R68">
        <f>((Export!R36-Export!R37)*(Export!R39+Q68+Export!R38-SQRT(POWER(Export!R39+Q68+Export!R38,2)-(4*Export!R39*Q68)))/(2*Export!R39))+Export!R37</f>
        <v>902.29269093271614</v>
      </c>
      <c r="S68">
        <f>R68-Export!R37</f>
        <v>1.2326599970610914</v>
      </c>
    </row>
    <row r="69" spans="1:19">
      <c r="A69">
        <v>8.9742621384733108E-9</v>
      </c>
      <c r="B69">
        <f>((Export!B36-Export!B37)*(Export!B39+A69+Export!B38-SQRT(POWER(Export!B39+A69+Export!B38,2)-(4*Export!B39*A69)))/(2*Export!B39))+Export!B37</f>
        <v>899.49976050145892</v>
      </c>
      <c r="C69">
        <f>B69-Export!B37</f>
        <v>0.98583800463291027</v>
      </c>
      <c r="E69">
        <v>8.9742621384733108E-9</v>
      </c>
      <c r="F69">
        <f>((Export!F36-Export!F37)*(Export!F39+E69+Export!F38-SQRT(POWER(Export!F39+E69+Export!F38,2)-(4*Export!F39*E69)))/(2*Export!F39))+Export!F37</f>
        <v>899.79848154511421</v>
      </c>
      <c r="G69">
        <f>F69-Export!F37</f>
        <v>1.2708184824051614</v>
      </c>
      <c r="I69">
        <v>8.9742621384733108E-9</v>
      </c>
      <c r="J69">
        <f>((Export!J36-Export!J37)*(Export!J39+I69+Export!J38-SQRT(POWER(Export!J39+I69+Export!J38,2)-(4*Export!J39*I69)))/(2*Export!J39))+Export!J37</f>
        <v>900.33579450013997</v>
      </c>
      <c r="K69">
        <f>J69-Export!J37</f>
        <v>0</v>
      </c>
      <c r="M69">
        <v>8.9742621384733108E-9</v>
      </c>
      <c r="N69">
        <f>((Export!N36-Export!N37)*(Export!N39+M69+Export!N38-SQRT(POWER(Export!N39+M69+Export!N38,2)-(4*Export!N39*M69)))/(2*Export!N39))+Export!N37</f>
        <v>902.55753925875149</v>
      </c>
      <c r="O69">
        <f>N69-Export!N37</f>
        <v>1.8626768561784957</v>
      </c>
      <c r="Q69">
        <v>8.9742621384733108E-9</v>
      </c>
      <c r="R69">
        <f>((Export!R36-Export!R37)*(Export!R39+Q69+Export!R38-SQRT(POWER(Export!R39+Q69+Export!R38,2)-(4*Export!R39*Q69)))/(2*Export!R39))+Export!R37</f>
        <v>902.21604247596326</v>
      </c>
      <c r="S69">
        <f>R69-Export!R37</f>
        <v>1.1560115403082136</v>
      </c>
    </row>
    <row r="70" spans="1:19">
      <c r="A70">
        <v>8.3732834215717E-9</v>
      </c>
      <c r="B70">
        <f>((Export!B36-Export!B37)*(Export!B39+A70+Export!B38-SQRT(POWER(Export!B39+A70+Export!B38,2)-(4*Export!B39*A70)))/(2*Export!B39))+Export!B37</f>
        <v>899.44223401052727</v>
      </c>
      <c r="C70">
        <f>B70-Export!B37</f>
        <v>0.92831151370126008</v>
      </c>
      <c r="E70">
        <v>8.3732834215717E-9</v>
      </c>
      <c r="F70">
        <f>((Export!F36-Export!F37)*(Export!F39+E70+Export!F38-SQRT(POWER(Export!F39+E70+Export!F38,2)-(4*Export!F39*E70)))/(2*Export!F39))+Export!F37</f>
        <v>899.73603880018766</v>
      </c>
      <c r="G70">
        <f>F70-Export!F37</f>
        <v>1.2083757374786046</v>
      </c>
      <c r="I70">
        <v>8.3732834215717E-9</v>
      </c>
      <c r="J70">
        <f>((Export!J36-Export!J37)*(Export!J39+I70+Export!J38-SQRT(POWER(Export!J39+I70+Export!J38,2)-(4*Export!J39*I70)))/(2*Export!J39))+Export!J37</f>
        <v>900.33579450013997</v>
      </c>
      <c r="K70">
        <f>J70-Export!J37</f>
        <v>0</v>
      </c>
      <c r="M70">
        <v>8.3732834215717E-9</v>
      </c>
      <c r="N70">
        <f>((Export!N36-Export!N37)*(Export!N39+M70+Export!N38-SQRT(POWER(Export!N39+M70+Export!N38,2)-(4*Export!N39*M70)))/(2*Export!N39))+Export!N37</f>
        <v>902.43688014122529</v>
      </c>
      <c r="O70">
        <f>N70-Export!N37</f>
        <v>1.7420177386522937</v>
      </c>
      <c r="Q70">
        <v>8.3732834215717E-9</v>
      </c>
      <c r="R70">
        <f>((Export!R36-Export!R37)*(Export!R39+Q70+Export!R38-SQRT(POWER(Export!R39+Q70+Export!R38,2)-(4*Export!R39*Q70)))/(2*Export!R39))+Export!R37</f>
        <v>902.1438131402017</v>
      </c>
      <c r="S70">
        <f>R70-Export!R37</f>
        <v>1.083782204546651</v>
      </c>
    </row>
    <row r="71" spans="1:19">
      <c r="A71">
        <v>7.8125503998142293E-9</v>
      </c>
      <c r="B71">
        <f>((Export!B36-Export!B37)*(Export!B39+A71+Export!B38-SQRT(POWER(Export!B39+A71+Export!B38,2)-(4*Export!B39*A71)))/(2*Export!B39))+Export!B37</f>
        <v>899.38756746016224</v>
      </c>
      <c r="C71">
        <f>B71-Export!B37</f>
        <v>0.87364496333623265</v>
      </c>
      <c r="E71">
        <v>7.8125503998142293E-9</v>
      </c>
      <c r="F71">
        <f>((Export!F36-Export!F37)*(Export!F39+E71+Export!F38-SQRT(POWER(Export!F39+E71+Export!F38,2)-(4*Export!F39*E71)))/(2*Export!F39))+Export!F37</f>
        <v>899.67553421334583</v>
      </c>
      <c r="G71">
        <f>F71-Export!F37</f>
        <v>1.1478711506367745</v>
      </c>
      <c r="I71">
        <v>7.8125503998142293E-9</v>
      </c>
      <c r="J71">
        <f>((Export!J36-Export!J37)*(Export!J39+I71+Export!J38-SQRT(POWER(Export!J39+I71+Export!J38,2)-(4*Export!J39*I71)))/(2*Export!J39))+Export!J37</f>
        <v>900.33579450013997</v>
      </c>
      <c r="K71">
        <f>J71-Export!J37</f>
        <v>0</v>
      </c>
      <c r="M71">
        <v>7.8125503998142293E-9</v>
      </c>
      <c r="N71">
        <f>((Export!N36-Export!N37)*(Export!N39+M71+Export!N38-SQRT(POWER(Export!N39+M71+Export!N38,2)-(4*Export!N39*M71)))/(2*Export!N39))+Export!N37</f>
        <v>902.3237463528252</v>
      </c>
      <c r="O71">
        <f>N71-Export!N37</f>
        <v>1.6288839502522023</v>
      </c>
      <c r="Q71">
        <v>7.8125503998142293E-9</v>
      </c>
      <c r="R71">
        <f>((Export!R36-Export!R37)*(Export!R39+Q71+Export!R38-SQRT(POWER(Export!R39+Q71+Export!R38,2)-(4*Export!R39*Q71)))/(2*Export!R39))+Export!R37</f>
        <v>902.07579059099646</v>
      </c>
      <c r="S71">
        <f>R71-Export!R37</f>
        <v>1.0157596553414123</v>
      </c>
    </row>
    <row r="72" spans="1:19">
      <c r="A72">
        <v>7.2893679428542297E-9</v>
      </c>
      <c r="B72">
        <f>((Export!B36-Export!B37)*(Export!B39+A72+Export!B38-SQRT(POWER(Export!B39+A72+Export!B38,2)-(4*Export!B39*A72)))/(2*Export!B39))+Export!B37</f>
        <v>899.33567898817284</v>
      </c>
      <c r="C72">
        <f>B72-Export!B37</f>
        <v>0.82175649134683226</v>
      </c>
      <c r="E72">
        <v>7.2893679428542297E-9</v>
      </c>
      <c r="F72">
        <f>((Export!F36-Export!F37)*(Export!F39+E72+Export!F38-SQRT(POWER(Export!F39+E72+Export!F38,2)-(4*Export!F39*E72)))/(2*Export!F39))+Export!F37</f>
        <v>899.61702528749686</v>
      </c>
      <c r="G72">
        <f>F72-Export!F37</f>
        <v>1.0893622247878056</v>
      </c>
      <c r="I72">
        <v>7.2893679428542297E-9</v>
      </c>
      <c r="J72">
        <f>((Export!J36-Export!J37)*(Export!J39+I72+Export!J38-SQRT(POWER(Export!J39+I72+Export!J38,2)-(4*Export!J39*I72)))/(2*Export!J39))+Export!J37</f>
        <v>900.33579450013997</v>
      </c>
      <c r="K72">
        <f>J72-Export!J37</f>
        <v>0</v>
      </c>
      <c r="M72">
        <v>7.2893679428542297E-9</v>
      </c>
      <c r="N72">
        <f>((Export!N36-Export!N37)*(Export!N39+M72+Export!N38-SQRT(POWER(Export!N39+M72+Export!N38,2)-(4*Export!N39*M72)))/(2*Export!N39))+Export!N37</f>
        <v>902.21771080910139</v>
      </c>
      <c r="O72">
        <f>N72-Export!N37</f>
        <v>1.5228484065283965</v>
      </c>
      <c r="Q72">
        <v>7.2893679428542297E-9</v>
      </c>
      <c r="R72">
        <f>((Export!R36-Export!R37)*(Export!R39+Q72+Export!R38-SQRT(POWER(Export!R39+Q72+Export!R38,2)-(4*Export!R39*Q72)))/(2*Export!R39))+Export!R37</f>
        <v>902.01176741586846</v>
      </c>
      <c r="S72">
        <f>R72-Export!R37</f>
        <v>0.95173648021341251</v>
      </c>
    </row>
    <row r="73" spans="1:19">
      <c r="A73">
        <v>6.8012214049299901E-9</v>
      </c>
      <c r="B73">
        <f>((Export!B36-Export!B37)*(Export!B39+A73+Export!B38-SQRT(POWER(Export!B39+A73+Export!B38,2)-(4*Export!B39*A73)))/(2*Export!B39))+Export!B37</f>
        <v>899.28648124907636</v>
      </c>
      <c r="C73">
        <f>B73-Export!B37</f>
        <v>0.77255875225034742</v>
      </c>
      <c r="E73">
        <v>6.8012214049299901E-9</v>
      </c>
      <c r="F73">
        <f>((Export!F36-Export!F37)*(Export!F39+E73+Export!F38-SQRT(POWER(Export!F39+E73+Export!F38,2)-(4*Export!F39*E73)))/(2*Export!F39))+Export!F37</f>
        <v>899.56055548503628</v>
      </c>
      <c r="G73">
        <f>F73-Export!F37</f>
        <v>1.0328924223272224</v>
      </c>
      <c r="I73">
        <v>6.8012214049299901E-9</v>
      </c>
      <c r="J73">
        <f>((Export!J36-Export!J37)*(Export!J39+I73+Export!J38-SQRT(POWER(Export!J39+I73+Export!J38,2)-(4*Export!J39*I73)))/(2*Export!J39))+Export!J37</f>
        <v>900.33579450013997</v>
      </c>
      <c r="K73">
        <f>J73-Export!J37</f>
        <v>0</v>
      </c>
      <c r="M73">
        <v>6.8012214049299901E-9</v>
      </c>
      <c r="N73">
        <f>((Export!N36-Export!N37)*(Export!N39+M73+Export!N38-SQRT(POWER(Export!N39+M73+Export!N38,2)-(4*Export!N39*M73)))/(2*Export!N39))+Export!N37</f>
        <v>902.11836413609501</v>
      </c>
      <c r="O73">
        <f>N73-Export!N37</f>
        <v>1.4235017335220164</v>
      </c>
      <c r="Q73">
        <v>6.8012214049299901E-9</v>
      </c>
      <c r="R73">
        <f>((Export!R36-Export!R37)*(Export!R39+Q73+Export!R38-SQRT(POWER(Export!R39+Q73+Export!R38,2)-(4*Export!R39*Q73)))/(2*Export!R39))+Export!R37</f>
        <v>901.95154174081961</v>
      </c>
      <c r="S73">
        <f>R73-Export!R37</f>
        <v>0.8915108051645575</v>
      </c>
    </row>
    <row r="74" spans="1:19">
      <c r="A74">
        <v>6.3457645383675803E-9</v>
      </c>
      <c r="B74">
        <f>((Export!B36-Export!B37)*(Export!B39+A74+Export!B38-SQRT(POWER(Export!B39+A74+Export!B38,2)-(4*Export!B39*A74)))/(2*Export!B39))+Export!B37</f>
        <v>899.23988266627612</v>
      </c>
      <c r="C74">
        <f>B74-Export!B37</f>
        <v>0.72596016945010433</v>
      </c>
      <c r="E74">
        <v>6.3457645383675803E-9</v>
      </c>
      <c r="F74">
        <f>((Export!F36-Export!F37)*(Export!F39+E74+Export!F38-SQRT(POWER(Export!F39+E74+Export!F38,2)-(4*Export!F39*E74)))/(2*Export!F39))+Export!F37</f>
        <v>899.50615485506421</v>
      </c>
      <c r="G74">
        <f>F74-Export!F37</f>
        <v>0.97849179235515749</v>
      </c>
      <c r="I74">
        <v>6.3457645383675803E-9</v>
      </c>
      <c r="J74">
        <f>((Export!J36-Export!J37)*(Export!J39+I74+Export!J38-SQRT(POWER(Export!J39+I74+Export!J38,2)-(4*Export!J39*I74)))/(2*Export!J39))+Export!J37</f>
        <v>900.33579450013997</v>
      </c>
      <c r="K74">
        <f>J74-Export!J37</f>
        <v>0</v>
      </c>
      <c r="M74">
        <v>6.3457645383675803E-9</v>
      </c>
      <c r="N74">
        <f>((Export!N36-Export!N37)*(Export!N39+M74+Export!N38-SQRT(POWER(Export!N39+M74+Export!N38,2)-(4*Export!N39*M74)))/(2*Export!N39))+Export!N37</f>
        <v>902.02531506744151</v>
      </c>
      <c r="O74">
        <f>N74-Export!N37</f>
        <v>1.3304526648685169</v>
      </c>
      <c r="Q74">
        <v>6.3457645383675803E-9</v>
      </c>
      <c r="R74">
        <f>((Export!R36-Export!R37)*(Export!R39+Q74+Export!R38-SQRT(POWER(Export!R39+Q74+Export!R38,2)-(4*Export!R39*Q74)))/(2*Export!R39))+Export!R37</f>
        <v>901.89491772500264</v>
      </c>
      <c r="S74">
        <f>R74-Export!R37</f>
        <v>0.83488678934759264</v>
      </c>
    </row>
    <row r="75" spans="1:19">
      <c r="A75">
        <v>5.9208082164791796E-9</v>
      </c>
      <c r="B75">
        <f>((Export!B36-Export!B37)*(Export!B39+A75+Export!B38-SQRT(POWER(Export!B39+A75+Export!B38,2)-(4*Export!B39*A75)))/(2*Export!B39))+Export!B37</f>
        <v>899.1957885692691</v>
      </c>
      <c r="C75">
        <f>B75-Export!B37</f>
        <v>0.68186607244308561</v>
      </c>
      <c r="E75">
        <v>5.9208082164791796E-9</v>
      </c>
      <c r="F75">
        <f>((Export!F36-Export!F37)*(Export!F39+E75+Export!F38-SQRT(POWER(Export!F39+E75+Export!F38,2)-(4*Export!F39*E75)))/(2*Export!F39))+Export!F37</f>
        <v>899.45384078984557</v>
      </c>
      <c r="G75">
        <f>F75-Export!F37</f>
        <v>0.92617772713651902</v>
      </c>
      <c r="I75">
        <v>5.9208082164791796E-9</v>
      </c>
      <c r="J75">
        <f>((Export!J36-Export!J37)*(Export!J39+I75+Export!J38-SQRT(POWER(Export!J39+I75+Export!J38,2)-(4*Export!J39*I75)))/(2*Export!J39))+Export!J37</f>
        <v>900.33579450013997</v>
      </c>
      <c r="K75">
        <f>J75-Export!J37</f>
        <v>0</v>
      </c>
      <c r="M75">
        <v>5.9208082164791796E-9</v>
      </c>
      <c r="N75">
        <f>((Export!N36-Export!N37)*(Export!N39+M75+Export!N38-SQRT(POWER(Export!N39+M75+Export!N38,2)-(4*Export!N39*M75)))/(2*Export!N39))+Export!N37</f>
        <v>901.93819057863607</v>
      </c>
      <c r="O75">
        <f>N75-Export!N37</f>
        <v>1.2433281760630734</v>
      </c>
      <c r="Q75">
        <v>5.9208082164791796E-9</v>
      </c>
      <c r="R75">
        <f>((Export!R36-Export!R37)*(Export!R39+Q75+Export!R38-SQRT(POWER(Export!R39+Q75+Export!R38,2)-(4*Export!R39*Q75)))/(2*Export!R39))+Export!R37</f>
        <v>901.8417059456591</v>
      </c>
      <c r="S75">
        <f>R75-Export!R37</f>
        <v>0.78167501000405082</v>
      </c>
    </row>
    <row r="76" spans="1:19">
      <c r="A76">
        <v>5.5243099116541401E-9</v>
      </c>
      <c r="B76">
        <f>((Export!B36-Export!B37)*(Export!B39+A76+Export!B38-SQRT(POWER(Export!B39+A76+Export!B38,2)-(4*Export!B39*A76)))/(2*Export!B39))+Export!B37</f>
        <v>899.15410221582999</v>
      </c>
      <c r="C76">
        <f>B76-Export!B37</f>
        <v>0.64017971900398152</v>
      </c>
      <c r="E76">
        <v>5.5243099116541401E-9</v>
      </c>
      <c r="F76">
        <f>((Export!F36-Export!F37)*(Export!F39+E76+Export!F38-SQRT(POWER(Export!F39+E76+Export!F38,2)-(4*Export!F39*E76)))/(2*Export!F39))+Export!F37</f>
        <v>899.40361888181042</v>
      </c>
      <c r="G76">
        <f>F76-Export!F37</f>
        <v>0.87595581910136389</v>
      </c>
      <c r="I76">
        <v>5.5243099116541401E-9</v>
      </c>
      <c r="J76">
        <f>((Export!J36-Export!J37)*(Export!J39+I76+Export!J38-SQRT(POWER(Export!J39+I76+Export!J38,2)-(4*Export!J39*I76)))/(2*Export!J39))+Export!J37</f>
        <v>900.33579450013997</v>
      </c>
      <c r="K76">
        <f>J76-Export!J37</f>
        <v>0</v>
      </c>
      <c r="M76">
        <v>5.5243099116541401E-9</v>
      </c>
      <c r="N76">
        <f>((Export!N36-Export!N37)*(Export!N39+M76+Export!N38-SQRT(POWER(Export!N39+M76+Export!N38,2)-(4*Export!N39*M76)))/(2*Export!N39))+Export!N37</f>
        <v>901.85663581206404</v>
      </c>
      <c r="O76">
        <f>N76-Export!N37</f>
        <v>1.1617734094910475</v>
      </c>
      <c r="Q76">
        <v>5.5243099116541401E-9</v>
      </c>
      <c r="R76">
        <f>((Export!R36-Export!R37)*(Export!R39+Q76+Export!R38-SQRT(POWER(Export!R39+Q76+Export!R38,2)-(4*Export!R39*Q76)))/(2*Export!R39))+Export!R37</f>
        <v>901.79172368503998</v>
      </c>
      <c r="S76">
        <f>R76-Export!R37</f>
        <v>0.73169274938493345</v>
      </c>
    </row>
    <row r="77" spans="1:19">
      <c r="A77">
        <v>5.15436387806997E-9</v>
      </c>
      <c r="B77">
        <f>((Export!B36-Export!B37)*(Export!B39+A77+Export!B38-SQRT(POWER(Export!B39+A77+Export!B38,2)-(4*Export!B39*A77)))/(2*Export!B39))+Export!B37</f>
        <v>899.11472570147191</v>
      </c>
      <c r="C77">
        <f>B77-Export!B37</f>
        <v>0.60080320464589931</v>
      </c>
      <c r="E77">
        <v>5.15436387806997E-9</v>
      </c>
      <c r="F77">
        <f>((Export!F36-Export!F37)*(Export!F39+E77+Export!F38-SQRT(POWER(Export!F39+E77+Export!F38,2)-(4*Export!F39*E77)))/(2*Export!F39))+Export!F37</f>
        <v>899.35548385349989</v>
      </c>
      <c r="G77">
        <f>F77-Export!F37</f>
        <v>0.82782079079083815</v>
      </c>
      <c r="I77">
        <v>5.15436387806997E-9</v>
      </c>
      <c r="J77">
        <f>((Export!J36-Export!J37)*(Export!J39+I77+Export!J38-SQRT(POWER(Export!J39+I77+Export!J38,2)-(4*Export!J39*I77)))/(2*Export!J39))+Export!J37</f>
        <v>900.33579450013997</v>
      </c>
      <c r="K77">
        <f>J77-Export!J37</f>
        <v>0</v>
      </c>
      <c r="M77">
        <v>5.15436387806997E-9</v>
      </c>
      <c r="N77">
        <f>((Export!N36-Export!N37)*(Export!N39+M77+Export!N38-SQRT(POWER(Export!N39+M77+Export!N38,2)-(4*Export!N39*M77)))/(2*Export!N39))+Export!N37</f>
        <v>901.78031383729433</v>
      </c>
      <c r="O77">
        <f>N77-Export!N37</f>
        <v>1.0854514347213353</v>
      </c>
      <c r="Q77">
        <v>5.15436387806997E-9</v>
      </c>
      <c r="R77">
        <f>((Export!R36-Export!R37)*(Export!R39+Q77+Export!R38-SQRT(POWER(Export!R39+Q77+Export!R38,2)-(4*Export!R39*Q77)))/(2*Export!R39))+Export!R37</f>
        <v>901.74479513047959</v>
      </c>
      <c r="S77">
        <f>R77-Export!R37</f>
        <v>0.68476419482453821</v>
      </c>
    </row>
    <row r="78" spans="1:19">
      <c r="A78">
        <v>4.8091919918369303E-9</v>
      </c>
      <c r="B78">
        <f>((Export!B36-Export!B37)*(Export!B39+A78+Export!B38-SQRT(POWER(Export!B39+A78+Export!B38,2)-(4*Export!B39*A78)))/(2*Export!B39))+Export!B37</f>
        <v>899.07756076030637</v>
      </c>
      <c r="C78">
        <f>B78-Export!B37</f>
        <v>0.56363826348035673</v>
      </c>
      <c r="E78">
        <v>4.8091919918369303E-9</v>
      </c>
      <c r="F78">
        <f>((Export!F36-Export!F37)*(Export!F39+E78+Export!F38-SQRT(POWER(Export!F39+E78+Export!F38,2)-(4*Export!F39*E78)))/(2*Export!F39))+Export!F37</f>
        <v>899.30942053470221</v>
      </c>
      <c r="G78">
        <f>F78-Export!F37</f>
        <v>0.78175747199315992</v>
      </c>
      <c r="I78">
        <v>4.8091919918369303E-9</v>
      </c>
      <c r="J78">
        <f>((Export!J36-Export!J37)*(Export!J39+I78+Export!J38-SQRT(POWER(Export!J39+I78+Export!J38,2)-(4*Export!J39*I78)))/(2*Export!J39))+Export!J37</f>
        <v>900.33579450013997</v>
      </c>
      <c r="K78">
        <f>J78-Export!J37</f>
        <v>0</v>
      </c>
      <c r="M78">
        <v>4.8091919918369303E-9</v>
      </c>
      <c r="N78">
        <f>((Export!N36-Export!N37)*(Export!N39+M78+Export!N38-SQRT(POWER(Export!N39+M78+Export!N38,2)-(4*Export!N39*M78)))/(2*Export!N39))+Export!N37</f>
        <v>901.70890528345319</v>
      </c>
      <c r="O78">
        <f>N78-Export!N37</f>
        <v>1.0140428808801971</v>
      </c>
      <c r="Q78">
        <v>4.8091919918369303E-9</v>
      </c>
      <c r="R78">
        <f>((Export!R36-Export!R37)*(Export!R39+Q78+Export!R38-SQRT(POWER(Export!R39+Q78+Export!R38,2)-(4*Export!R39*Q78)))/(2*Export!R39))+Export!R37</f>
        <v>901.70075149814988</v>
      </c>
      <c r="S78">
        <f>R78-Export!R37</f>
        <v>0.64072056249483467</v>
      </c>
    </row>
    <row r="79" spans="1:19">
      <c r="A79">
        <v>4.4871352045499698E-9</v>
      </c>
      <c r="B79">
        <f>((Export!B36-Export!B37)*(Export!B39+A79+Export!B38-SQRT(POWER(Export!B39+A79+Export!B38,2)-(4*Export!B39*A79)))/(2*Export!B39))+Export!B37</f>
        <v>899.04250946277762</v>
      </c>
      <c r="C79">
        <f>B79-Export!B37</f>
        <v>0.52858696595160382</v>
      </c>
      <c r="E79">
        <v>4.4871352045499698E-9</v>
      </c>
      <c r="F79">
        <f>((Export!F36-Export!F37)*(Export!F39+E79+Export!F38-SQRT(POWER(Export!F39+E79+Export!F38,2)-(4*Export!F39*E79)))/(2*Export!F39))+Export!F37</f>
        <v>899.26540486340605</v>
      </c>
      <c r="G79">
        <f>F79-Export!F37</f>
        <v>0.73774180069699469</v>
      </c>
      <c r="I79">
        <v>4.4871352045499698E-9</v>
      </c>
      <c r="J79">
        <f>((Export!J36-Export!J37)*(Export!J39+I79+Export!J38-SQRT(POWER(Export!J39+I79+Export!J38,2)-(4*Export!J39*I79)))/(2*Export!J39))+Export!J37</f>
        <v>900.33579450013997</v>
      </c>
      <c r="K79">
        <f>J79-Export!J37</f>
        <v>0</v>
      </c>
      <c r="M79">
        <v>4.4871352045499698E-9</v>
      </c>
      <c r="N79">
        <f>((Export!N36-Export!N37)*(Export!N39+M79+Export!N38-SQRT(POWER(Export!N39+M79+Export!N38,2)-(4*Export!N39*M79)))/(2*Export!N39))+Export!N37</f>
        <v>901.64210787404875</v>
      </c>
      <c r="O79">
        <f>N79-Export!N37</f>
        <v>0.94724547147575322</v>
      </c>
      <c r="Q79">
        <v>4.4871352045499698E-9</v>
      </c>
      <c r="R79">
        <f>((Export!R36-Export!R37)*(Export!R39+Q79+Export!R38-SQRT(POWER(Export!R39+Q79+Export!R38,2)-(4*Export!R39*Q79)))/(2*Export!R39))+Export!R37</f>
        <v>901.6594310903223</v>
      </c>
      <c r="S79">
        <f>R79-Export!R37</f>
        <v>0.59940015466725072</v>
      </c>
    </row>
    <row r="80" spans="1:19">
      <c r="A80">
        <v>4.1866455691699604E-9</v>
      </c>
      <c r="B80">
        <f>((Export!B36-Export!B37)*(Export!B39+A80+Export!B38-SQRT(POWER(Export!B39+A80+Export!B38,2)-(4*Export!B39*A80)))/(2*Export!B39))+Export!B37</f>
        <v>899.00947481669493</v>
      </c>
      <c r="C80">
        <f>B80-Export!B37</f>
        <v>0.49555231986892068</v>
      </c>
      <c r="E80">
        <v>4.1866455691699604E-9</v>
      </c>
      <c r="F80">
        <f>((Export!F36-Export!F37)*(Export!F39+E80+Export!F38-SQRT(POWER(Export!F39+E80+Export!F38,2)-(4*Export!F39*E80)))/(2*Export!F39))+Export!F37</f>
        <v>899.2234048899254</v>
      </c>
      <c r="G80">
        <f>F80-Export!F37</f>
        <v>0.69574182721635225</v>
      </c>
      <c r="I80">
        <v>4.1866455691699604E-9</v>
      </c>
      <c r="J80">
        <f>((Export!J36-Export!J37)*(Export!J39+I80+Export!J38-SQRT(POWER(Export!J39+I80+Export!J38,2)-(4*Export!J39*I80)))/(2*Export!J39))+Export!J37</f>
        <v>900.33579450013997</v>
      </c>
      <c r="K80">
        <f>J80-Export!J37</f>
        <v>0</v>
      </c>
      <c r="M80">
        <v>4.1866455691699604E-9</v>
      </c>
      <c r="N80">
        <f>((Export!N36-Export!N37)*(Export!N39+M80+Export!N38-SQRT(POWER(Export!N39+M80+Export!N38,2)-(4*Export!N39*M80)))/(2*Export!N39))+Export!N37</f>
        <v>901.57963588920973</v>
      </c>
      <c r="O80">
        <f>N80-Export!N37</f>
        <v>0.88477348663673183</v>
      </c>
      <c r="Q80">
        <v>4.1866455691699604E-9</v>
      </c>
      <c r="R80">
        <f>((Export!R36-Export!R37)*(Export!R39+Q80+Export!R38-SQRT(POWER(Export!R39+Q80+Export!R38,2)-(4*Export!R39*Q80)))/(2*Export!R39))+Export!R37</f>
        <v>901.62067929521743</v>
      </c>
      <c r="S80">
        <f>R80-Export!R37</f>
        <v>0.56064835956237857</v>
      </c>
    </row>
    <row r="81" spans="1:19">
      <c r="A81">
        <v>3.9062787999071199E-9</v>
      </c>
      <c r="B81">
        <f>((Export!B36-Export!B37)*(Export!B39+A81+Export!B38-SQRT(POWER(Export!B39+A81+Export!B38,2)-(4*Export!B39*A81)))/(2*Export!B39))+Export!B37</f>
        <v>898.97836127858386</v>
      </c>
      <c r="C81">
        <f>B81-Export!B37</f>
        <v>0.46443878175784903</v>
      </c>
      <c r="E81">
        <v>3.9062787999071199E-9</v>
      </c>
      <c r="F81">
        <f>((Export!F36-Export!F37)*(Export!F39+E81+Export!F38-SQRT(POWER(Export!F39+E81+Export!F38,2)-(4*Export!F39*E81)))/(2*Export!F39))+Export!F37</f>
        <v>899.18338176646625</v>
      </c>
      <c r="G81">
        <f>F81-Export!F37</f>
        <v>0.65571870375720209</v>
      </c>
      <c r="I81">
        <v>3.9062787999071199E-9</v>
      </c>
      <c r="J81">
        <f>((Export!J36-Export!J37)*(Export!J39+I81+Export!J38-SQRT(POWER(Export!J39+I81+Export!J38,2)-(4*Export!J39*I81)))/(2*Export!J39))+Export!J37</f>
        <v>900.33579450013997</v>
      </c>
      <c r="K81">
        <f>J81-Export!J37</f>
        <v>0</v>
      </c>
      <c r="M81">
        <v>3.9062787999071199E-9</v>
      </c>
      <c r="N81">
        <f>((Export!N36-Export!N37)*(Export!N39+M81+Export!N38-SQRT(POWER(Export!N39+M81+Export!N38,2)-(4*Export!N39*M81)))/(2*Export!N39))+Export!N37</f>
        <v>901.52121957578345</v>
      </c>
      <c r="O81">
        <f>N81-Export!N37</f>
        <v>0.82635717321045377</v>
      </c>
      <c r="Q81">
        <v>3.9062787999071199E-9</v>
      </c>
      <c r="R81">
        <f>((Export!R36-Export!R37)*(Export!R39+Q81+Export!R38-SQRT(POWER(Export!R39+Q81+Export!R38,2)-(4*Export!R39*Q81)))/(2*Export!R39))+Export!R37</f>
        <v>901.58434853777624</v>
      </c>
      <c r="S81">
        <f>R81-Export!R37</f>
        <v>0.52431760212118661</v>
      </c>
    </row>
    <row r="82" spans="1:19">
      <c r="A82">
        <v>3.64468733034619E-9</v>
      </c>
      <c r="B82">
        <f>((Export!B36-Export!B37)*(Export!B39+A82+Export!B38-SQRT(POWER(Export!B39+A82+Export!B38,2)-(4*Export!B39*A82)))/(2*Export!B39))+Export!B37</f>
        <v>898.94907518270497</v>
      </c>
      <c r="C82">
        <f>B82-Export!B37</f>
        <v>0.43515268587896117</v>
      </c>
      <c r="E82">
        <v>3.64468733034619E-9</v>
      </c>
      <c r="F82">
        <f>((Export!F36-Export!F37)*(Export!F39+E82+Export!F38-SQRT(POWER(Export!F39+E82+Export!F38,2)-(4*Export!F39*E82)))/(2*Export!F39))+Export!F37</f>
        <v>899.14529070735773</v>
      </c>
      <c r="G82">
        <f>F82-Export!F37</f>
        <v>0.61762764464867814</v>
      </c>
      <c r="I82">
        <v>3.64468733034619E-9</v>
      </c>
      <c r="J82">
        <f>((Export!J36-Export!J37)*(Export!J39+I82+Export!J38-SQRT(POWER(Export!J39+I82+Export!J38,2)-(4*Export!J39*I82)))/(2*Export!J39))+Export!J37</f>
        <v>900.33579450013997</v>
      </c>
      <c r="K82">
        <f>J82-Export!J37</f>
        <v>0</v>
      </c>
      <c r="M82">
        <v>3.64468733034619E-9</v>
      </c>
      <c r="N82">
        <f>((Export!N36-Export!N37)*(Export!N39+M82+Export!N38-SQRT(POWER(Export!N39+M82+Export!N38,2)-(4*Export!N39*M82)))/(2*Export!N39))+Export!N37</f>
        <v>901.46660452196534</v>
      </c>
      <c r="O82">
        <f>N82-Export!N37</f>
        <v>0.77174211939234283</v>
      </c>
      <c r="Q82">
        <v>3.64468733034619E-9</v>
      </c>
      <c r="R82">
        <f>((Export!R36-Export!R37)*(Export!R39+Q82+Export!R38-SQRT(POWER(Export!R39+Q82+Export!R38,2)-(4*Export!R39*Q82)))/(2*Export!R39))+Export!R37</f>
        <v>901.55029818892876</v>
      </c>
      <c r="S82">
        <f>R82-Export!R37</f>
        <v>0.49026725327371423</v>
      </c>
    </row>
    <row r="83" spans="1:19">
      <c r="A83">
        <v>3.4006138364476001E-9</v>
      </c>
      <c r="B83">
        <f>((Export!B36-Export!B37)*(Export!B39+A83+Export!B38-SQRT(POWER(Export!B39+A83+Export!B38,2)-(4*Export!B39*A83)))/(2*Export!B39))+Export!B37</f>
        <v>898.92152509517359</v>
      </c>
      <c r="C83">
        <f>B83-Export!B37</f>
        <v>0.40760259834758017</v>
      </c>
      <c r="E83">
        <v>3.4006138364476001E-9</v>
      </c>
      <c r="F83">
        <f>((Export!F36-Export!F37)*(Export!F39+E83+Export!F38-SQRT(POWER(Export!F39+E83+Export!F38,2)-(4*Export!F39*E83)))/(2*Export!F39))+Export!F37</f>
        <v>899.10908190805662</v>
      </c>
      <c r="G83">
        <f>F83-Export!F37</f>
        <v>0.58141884534757082</v>
      </c>
      <c r="I83">
        <v>3.4006138364476001E-9</v>
      </c>
      <c r="J83">
        <f>((Export!J36-Export!J37)*(Export!J39+I83+Export!J38-SQRT(POWER(Export!J39+I83+Export!J38,2)-(4*Export!J39*I83)))/(2*Export!J39))+Export!J37</f>
        <v>900.33579450013997</v>
      </c>
      <c r="K83">
        <f>J83-Export!J37</f>
        <v>0</v>
      </c>
      <c r="M83">
        <v>3.4006138364476001E-9</v>
      </c>
      <c r="N83">
        <f>((Export!N36-Export!N37)*(Export!N39+M83+Export!N38-SQRT(POWER(Export!N39+M83+Export!N38,2)-(4*Export!N39*M83)))/(2*Export!N39))+Export!N37</f>
        <v>901.41555100999039</v>
      </c>
      <c r="O83">
        <f>N83-Export!N37</f>
        <v>0.72068860741740082</v>
      </c>
      <c r="Q83">
        <v>3.4006138364476001E-9</v>
      </c>
      <c r="R83">
        <f>((Export!R36-Export!R37)*(Export!R39+Q83+Export!R38-SQRT(POWER(Export!R39+Q83+Export!R38,2)-(4*Export!R39*Q83)))/(2*Export!R39))+Export!R37</f>
        <v>901.51839444020879</v>
      </c>
      <c r="S83">
        <f>R83-Export!R37</f>
        <v>0.45836350455374486</v>
      </c>
    </row>
    <row r="84" spans="1:19">
      <c r="A84">
        <v>3.1728851932932298E-9</v>
      </c>
      <c r="B84">
        <f>((Export!B36-Export!B37)*(Export!B39+A84+Export!B38-SQRT(POWER(Export!B39+A84+Export!B38,2)-(4*Export!B39*A84)))/(2*Export!B39))+Export!B37</f>
        <v>898.8956221005318</v>
      </c>
      <c r="C84">
        <f>B84-Export!B37</f>
        <v>0.38169960370578337</v>
      </c>
      <c r="E84">
        <v>3.1728851932932298E-9</v>
      </c>
      <c r="F84">
        <f>((Export!F36-Export!F37)*(Export!F39+E84+Export!F38-SQRT(POWER(Export!F39+E84+Export!F38,2)-(4*Export!F39*E84)))/(2*Export!F39))+Export!F37</f>
        <v>899.07470141374893</v>
      </c>
      <c r="G84">
        <f>F84-Export!F37</f>
        <v>0.54703835103987331</v>
      </c>
      <c r="I84">
        <v>3.1728851932932298E-9</v>
      </c>
      <c r="J84">
        <f>((Export!J36-Export!J37)*(Export!J39+I84+Export!J38-SQRT(POWER(Export!J39+I84+Export!J38,2)-(4*Export!J39*I84)))/(2*Export!J39))+Export!J37</f>
        <v>900.33579450013997</v>
      </c>
      <c r="K84">
        <f>J84-Export!J37</f>
        <v>0</v>
      </c>
      <c r="M84">
        <v>3.1728851932932298E-9</v>
      </c>
      <c r="N84">
        <f>((Export!N36-Export!N37)*(Export!N39+M84+Export!N38-SQRT(POWER(Export!N39+M84+Export!N38,2)-(4*Export!N39*M84)))/(2*Export!N39))+Export!N37</f>
        <v>901.36783335780081</v>
      </c>
      <c r="O84">
        <f>N84-Export!N37</f>
        <v>0.67297095522781092</v>
      </c>
      <c r="Q84">
        <v>3.1728851932932298E-9</v>
      </c>
      <c r="R84">
        <f>((Export!R36-Export!R37)*(Export!R39+Q84+Export!R38-SQRT(POWER(Export!R39+Q84+Export!R38,2)-(4*Export!R39*Q84)))/(2*Export!R39))+Export!R37</f>
        <v>901.48851014985894</v>
      </c>
      <c r="S84">
        <f>R84-Export!R37</f>
        <v>0.42847921420388957</v>
      </c>
    </row>
    <row r="85" spans="1:19">
      <c r="A85">
        <v>2.96040683653042E-9</v>
      </c>
      <c r="B85">
        <f>((Export!B36-Export!B37)*(Export!B39+A85+Export!B38-SQRT(POWER(Export!B39+A85+Export!B38,2)-(4*Export!B39*A85)))/(2*Export!B39))+Export!B37</f>
        <v>898.87128002789734</v>
      </c>
      <c r="C85">
        <f>B85-Export!B37</f>
        <v>0.3573575310713295</v>
      </c>
      <c r="E85">
        <v>2.96040683653042E-9</v>
      </c>
      <c r="F85">
        <f>((Export!F36-Export!F37)*(Export!F39+E85+Export!F38-SQRT(POWER(Export!F39+E85+Export!F38,2)-(4*Export!F39*E85)))/(2*Export!F39))+Export!F37</f>
        <v>899.04209193086956</v>
      </c>
      <c r="G85">
        <f>F85-Export!F37</f>
        <v>0.51442886816050759</v>
      </c>
      <c r="I85">
        <v>2.96040683653042E-9</v>
      </c>
      <c r="J85">
        <f>((Export!J36-Export!J37)*(Export!J39+I85+Export!J38-SQRT(POWER(Export!J39+I85+Export!J38,2)-(4*Export!J39*I85)))/(2*Export!J39))+Export!J37</f>
        <v>900.33579450013997</v>
      </c>
      <c r="K85">
        <f>J85-Export!J37</f>
        <v>0</v>
      </c>
      <c r="M85">
        <v>2.96040683653042E-9</v>
      </c>
      <c r="N85">
        <f>((Export!N36-Export!N37)*(Export!N39+M85+Export!N38-SQRT(POWER(Export!N39+M85+Export!N38,2)-(4*Export!N39*M85)))/(2*Export!N39))+Export!N37</f>
        <v>901.32323925843343</v>
      </c>
      <c r="O85">
        <f>N85-Export!N37</f>
        <v>0.6283768558604379</v>
      </c>
      <c r="Q85">
        <v>2.96040683653042E-9</v>
      </c>
      <c r="R85">
        <f>((Export!R36-Export!R37)*(Export!R39+Q85+Export!R38-SQRT(POWER(Export!R39+Q85+Export!R38,2)-(4*Export!R39*Q85)))/(2*Export!R39))+Export!R37</f>
        <v>901.46052466589879</v>
      </c>
      <c r="S85">
        <f>R85-Export!R37</f>
        <v>0.40049373024373836</v>
      </c>
    </row>
    <row r="86" spans="1:19">
      <c r="A86">
        <v>2.7621575014126598E-9</v>
      </c>
      <c r="B86">
        <f>((Export!B36-Export!B37)*(Export!B39+A86+Export!B38-SQRT(POWER(Export!B39+A86+Export!B38,2)-(4*Export!B39*A86)))/(2*Export!B39))+Export!B37</f>
        <v>898.84841562349152</v>
      </c>
      <c r="C86">
        <f>B86-Export!B37</f>
        <v>0.33449312666550668</v>
      </c>
      <c r="E86">
        <v>2.7621575014126598E-9</v>
      </c>
      <c r="F86">
        <f>((Export!F36-Export!F37)*(Export!F39+E86+Export!F38-SQRT(POWER(Export!F39+E86+Export!F38,2)-(4*Export!F39*E86)))/(2*Export!F39))+Export!F37</f>
        <v>899.01119357709365</v>
      </c>
      <c r="G86">
        <f>F86-Export!F37</f>
        <v>0.48353051438459715</v>
      </c>
      <c r="I86">
        <v>2.7621575014126598E-9</v>
      </c>
      <c r="J86">
        <f>((Export!J36-Export!J37)*(Export!J39+I86+Export!J38-SQRT(POWER(Export!J39+I86+Export!J38,2)-(4*Export!J39*I86)))/(2*Export!J39))+Export!J37</f>
        <v>900.33579450013997</v>
      </c>
      <c r="K86">
        <f>J86-Export!J37</f>
        <v>0</v>
      </c>
      <c r="M86">
        <v>2.7621575014126598E-9</v>
      </c>
      <c r="N86">
        <f>((Export!N36-Export!N37)*(Export!N39+M86+Export!N38-SQRT(POWER(Export!N39+M86+Export!N38,2)-(4*Export!N39*M86)))/(2*Export!N39))+Export!N37</f>
        <v>901.2815691240703</v>
      </c>
      <c r="O86">
        <f>N86-Export!N37</f>
        <v>0.58670672149730763</v>
      </c>
      <c r="Q86">
        <v>2.7621575014126598E-9</v>
      </c>
      <c r="R86">
        <f>((Export!R36-Export!R37)*(Export!R39+Q86+Export!R38-SQRT(POWER(Export!R39+Q86+Export!R38,2)-(4*Export!R39*Q86)))/(2*Export!R39))+Export!R37</f>
        <v>901.43432363100612</v>
      </c>
      <c r="S86">
        <f>R86-Export!R37</f>
        <v>0.37429269535107323</v>
      </c>
    </row>
    <row r="87" spans="1:19">
      <c r="A87">
        <v>2.57718431415054E-9</v>
      </c>
      <c r="B87">
        <f>((Export!B36-Export!B37)*(Export!B39+A87+Export!B38-SQRT(POWER(Export!B39+A87+Export!B38,2)-(4*Export!B39*A87)))/(2*Export!B39))+Export!B37</f>
        <v>898.82694867595421</v>
      </c>
      <c r="C87">
        <f>B87-Export!B37</f>
        <v>0.31302617912820097</v>
      </c>
      <c r="E87">
        <v>2.57718431415054E-9</v>
      </c>
      <c r="F87">
        <f>((Export!F36-Export!F37)*(Export!F39+E87+Export!F38-SQRT(POWER(Export!F39+E87+Export!F38,2)-(4*Export!F39*E87)))/(2*Export!F39))+Export!F37</f>
        <v>898.98194456729527</v>
      </c>
      <c r="G87">
        <f>F87-Export!F37</f>
        <v>0.45428150458621985</v>
      </c>
      <c r="I87">
        <v>2.57718431415054E-9</v>
      </c>
      <c r="J87">
        <f>((Export!J36-Export!J37)*(Export!J39+I87+Export!J38-SQRT(POWER(Export!J39+I87+Export!J38,2)-(4*Export!J39*I87)))/(2*Export!J39))+Export!J37</f>
        <v>900.33579450013997</v>
      </c>
      <c r="K87">
        <f>J87-Export!J37</f>
        <v>0</v>
      </c>
      <c r="M87">
        <v>2.57718431415054E-9</v>
      </c>
      <c r="N87">
        <f>((Export!N36-Export!N37)*(Export!N39+M87+Export!N38-SQRT(POWER(Export!N39+M87+Export!N38,2)-(4*Export!N39*M87)))/(2*Export!N39))+Export!N37</f>
        <v>901.24263544020528</v>
      </c>
      <c r="O87">
        <f>N87-Export!N37</f>
        <v>0.54777303763228247</v>
      </c>
      <c r="Q87">
        <v>2.57718431415054E-9</v>
      </c>
      <c r="R87">
        <f>((Export!R36-Export!R37)*(Export!R39+Q87+Export!R38-SQRT(POWER(Export!R39+Q87+Export!R38,2)-(4*Export!R39*Q87)))/(2*Export!R39))+Export!R37</f>
        <v>901.40979877347434</v>
      </c>
      <c r="S87">
        <f>R87-Export!R37</f>
        <v>0.34976783781928589</v>
      </c>
    </row>
    <row r="88" spans="1:19">
      <c r="A88">
        <v>2.4045982119798401E-9</v>
      </c>
      <c r="B88">
        <f>((Export!B36-Export!B37)*(Export!B39+A88+Export!B38-SQRT(POWER(Export!B39+A88+Export!B38,2)-(4*Export!B39*A88)))/(2*Export!B39))+Export!B37</f>
        <v>898.80680210041623</v>
      </c>
      <c r="C88">
        <f>B88-Export!B37</f>
        <v>0.29287960359022236</v>
      </c>
      <c r="E88">
        <v>2.4045982119798401E-9</v>
      </c>
      <c r="F88">
        <f>((Export!F36-Export!F37)*(Export!F39+E88+Export!F38-SQRT(POWER(Export!F39+E88+Export!F38,2)-(4*Export!F39*E88)))/(2*Export!F39))+Export!F37</f>
        <v>898.95428183462684</v>
      </c>
      <c r="G88">
        <f>F88-Export!F37</f>
        <v>0.42661877191778785</v>
      </c>
      <c r="I88">
        <v>2.4045982119798401E-9</v>
      </c>
      <c r="J88">
        <f>((Export!J36-Export!J37)*(Export!J39+I88+Export!J38-SQRT(POWER(Export!J39+I88+Export!J38,2)-(4*Export!J39*I88)))/(2*Export!J39))+Export!J37</f>
        <v>900.33579450013997</v>
      </c>
      <c r="K88">
        <f>J88-Export!J37</f>
        <v>0</v>
      </c>
      <c r="M88">
        <v>2.4045982119798401E-9</v>
      </c>
      <c r="N88">
        <f>((Export!N36-Export!N37)*(Export!N39+M88+Export!N38-SQRT(POWER(Export!N39+M88+Export!N38,2)-(4*Export!N39*M88)))/(2*Export!N39))+Export!N37</f>
        <v>901.20626213414664</v>
      </c>
      <c r="O88">
        <f>N88-Export!N37</f>
        <v>0.51139973157364693</v>
      </c>
      <c r="Q88">
        <v>2.4045982119798401E-9</v>
      </c>
      <c r="R88">
        <f>((Export!R36-Export!R37)*(Export!R39+Q88+Export!R38-SQRT(POWER(Export!R39+Q88+Export!R38,2)-(4*Export!R39*Q88)))/(2*Export!R39))+Export!R37</f>
        <v>901.38684768797407</v>
      </c>
      <c r="S88">
        <f>R88-Export!R37</f>
        <v>0.32681675231901863</v>
      </c>
    </row>
    <row r="89" spans="1:19">
      <c r="A89">
        <v>2.24356966993355E-9</v>
      </c>
      <c r="B89">
        <f>((Export!B36-Export!B37)*(Export!B39+A89+Export!B38-SQRT(POWER(Export!B39+A89+Export!B38,2)-(4*Export!B39*A89)))/(2*Export!B39))+Export!B37</f>
        <v>898.78790198683612</v>
      </c>
      <c r="C89">
        <f>B89-Export!B37</f>
        <v>0.27397949001010602</v>
      </c>
      <c r="E89">
        <v>2.24356966993355E-9</v>
      </c>
      <c r="F89">
        <f>((Export!F36-Export!F37)*(Export!F39+E89+Export!F38-SQRT(POWER(Export!F39+E89+Export!F38,2)-(4*Export!F39*E89)))/(2*Export!F39))+Export!F37</f>
        <v>898.92814158724798</v>
      </c>
      <c r="G89">
        <f>F89-Export!F37</f>
        <v>0.40047852453892574</v>
      </c>
      <c r="I89">
        <v>2.24356966993355E-9</v>
      </c>
      <c r="J89">
        <f>((Export!J36-Export!J37)*(Export!J39+I89+Export!J38-SQRT(POWER(Export!J39+I89+Export!J38,2)-(4*Export!J39*I89)))/(2*Export!J39))+Export!J37</f>
        <v>900.33579450013997</v>
      </c>
      <c r="K89">
        <f>J89-Export!J37</f>
        <v>0</v>
      </c>
      <c r="M89">
        <v>2.24356966993355E-9</v>
      </c>
      <c r="N89">
        <f>((Export!N36-Export!N37)*(Export!N39+M89+Export!N38-SQRT(POWER(Export!N39+M89+Export!N38,2)-(4*Export!N39*M89)))/(2*Export!N39))+Export!N37</f>
        <v>901.17228396106464</v>
      </c>
      <c r="O89">
        <f>N89-Export!N37</f>
        <v>0.47742155849164192</v>
      </c>
      <c r="Q89">
        <v>2.24356966993355E-9</v>
      </c>
      <c r="R89">
        <f>((Export!R36-Export!R37)*(Export!R39+Q89+Export!R38-SQRT(POWER(Export!R39+Q89+Export!R38,2)-(4*Export!R39*Q89)))/(2*Export!R39))+Export!R37</f>
        <v>901.3653736093521</v>
      </c>
      <c r="S89">
        <f>R89-Export!R37</f>
        <v>0.30534267369705503</v>
      </c>
    </row>
    <row r="90" spans="1:19">
      <c r="A90">
        <v>2.0933247137788101E-9</v>
      </c>
      <c r="B90">
        <f>((Export!B36-Export!B37)*(Export!B39+A90+Export!B38-SQRT(POWER(Export!B39+A90+Export!B38,2)-(4*Export!B39*A90)))/(2*Export!B39))+Export!B37</f>
        <v>898.7701776176408</v>
      </c>
      <c r="C90">
        <f>B90-Export!B37</f>
        <v>0.25625512081478519</v>
      </c>
      <c r="E90">
        <v>2.0933247137788101E-9</v>
      </c>
      <c r="F90">
        <f>((Export!F36-Export!F37)*(Export!F39+E90+Export!F38-SQRT(POWER(Export!F39+E90+Export!F38,2)-(4*Export!F39*E90)))/(2*Export!F39))+Export!F37</f>
        <v>898.90345980233405</v>
      </c>
      <c r="G90">
        <f>F90-Export!F37</f>
        <v>0.37579673962500237</v>
      </c>
      <c r="I90">
        <v>2.0933247137788101E-9</v>
      </c>
      <c r="J90">
        <f>((Export!J36-Export!J37)*(Export!J39+I90+Export!J38-SQRT(POWER(Export!J39+I90+Export!J38,2)-(4*Export!J39*I90)))/(2*Export!J39))+Export!J37</f>
        <v>900.33579450013997</v>
      </c>
      <c r="K90">
        <f>J90-Export!J37</f>
        <v>0</v>
      </c>
      <c r="M90">
        <v>2.0933247137788101E-9</v>
      </c>
      <c r="N90">
        <f>((Export!N36-Export!N37)*(Export!N39+M90+Export!N38-SQRT(POWER(Export!N39+M90+Export!N38,2)-(4*Export!N39*M90)))/(2*Export!N39))+Export!N37</f>
        <v>901.14054590995647</v>
      </c>
      <c r="O90">
        <f>N90-Export!N37</f>
        <v>0.44568350738347817</v>
      </c>
      <c r="Q90">
        <v>2.0933247137788101E-9</v>
      </c>
      <c r="R90">
        <f>((Export!R36-Export!R37)*(Export!R39+Q90+Export!R38-SQRT(POWER(Export!R39+Q90+Export!R38,2)-(4*Export!R39*Q90)))/(2*Export!R39))+Export!R37</f>
        <v>901.34528518225545</v>
      </c>
      <c r="S90">
        <f>R90-Export!R37</f>
        <v>0.28525424660040244</v>
      </c>
    </row>
    <row r="91" spans="1:19">
      <c r="A91">
        <v>1.9531411999552199E-9</v>
      </c>
      <c r="B91">
        <f>((Export!B36-Export!B37)*(Export!B39+A91+Export!B38-SQRT(POWER(Export!B39+A91+Export!B38,2)-(4*Export!B39*A91)))/(2*Export!B39))+Export!B37</f>
        <v>898.75356145923877</v>
      </c>
      <c r="C91">
        <f>B91-Export!B37</f>
        <v>0.23963896241275506</v>
      </c>
      <c r="E91">
        <v>1.9531411999552199E-9</v>
      </c>
      <c r="F91">
        <f>((Export!F36-Export!F37)*(Export!F39+E91+Export!F38-SQRT(POWER(Export!F39+E91+Export!F38,2)-(4*Export!F39*E91)))/(2*Export!F39))+Export!F37</f>
        <v>898.88017265986377</v>
      </c>
      <c r="G91">
        <f>F91-Export!F37</f>
        <v>0.35250959715472163</v>
      </c>
      <c r="I91">
        <v>1.9531411999552199E-9</v>
      </c>
      <c r="J91">
        <f>((Export!J36-Export!J37)*(Export!J39+I91+Export!J38-SQRT(POWER(Export!J39+I91+Export!J38,2)-(4*Export!J39*I91)))/(2*Export!J39))+Export!J37</f>
        <v>900.33579450013997</v>
      </c>
      <c r="K91">
        <f>J91-Export!J37</f>
        <v>0</v>
      </c>
      <c r="M91">
        <v>1.9531411999552199E-9</v>
      </c>
      <c r="N91">
        <f>((Export!N36-Export!N37)*(Export!N39+M91+Export!N38-SQRT(POWER(Export!N39+M91+Export!N38,2)-(4*Export!N39*M91)))/(2*Export!N39))+Export!N37</f>
        <v>901.11090263121832</v>
      </c>
      <c r="O91">
        <f>N91-Export!N37</f>
        <v>0.41604022864532908</v>
      </c>
      <c r="Q91">
        <v>1.9531411999552199E-9</v>
      </c>
      <c r="R91">
        <f>((Export!R36-Export!R37)*(Export!R39+Q91+Export!R38-SQRT(POWER(Export!R39+Q91+Export!R38,2)-(4*Export!R39*Q91)))/(2*Export!R39))+Export!R37</f>
        <v>901.32649622896292</v>
      </c>
      <c r="S91">
        <f>R91-Export!R37</f>
        <v>0.26646529330787416</v>
      </c>
    </row>
    <row r="92" spans="1:19">
      <c r="A92">
        <v>1.8223453446341801E-9</v>
      </c>
      <c r="B92">
        <f>((Export!B36-Export!B37)*(Export!B39+A92+Export!B38-SQRT(POWER(Export!B39+A92+Export!B38,2)-(4*Export!B39*A92)))/(2*Export!B39))+Export!B37</f>
        <v>898.73798913152473</v>
      </c>
      <c r="C92">
        <f>B92-Export!B37</f>
        <v>0.22406663469871546</v>
      </c>
      <c r="E92">
        <v>1.8223453446341801E-9</v>
      </c>
      <c r="F92">
        <f>((Export!F36-Export!F37)*(Export!F39+E92+Export!F38-SQRT(POWER(Export!F39+E92+Export!F38,2)-(4*Export!F39*E92)))/(2*Export!F39))+Export!F37</f>
        <v>898.85821691932483</v>
      </c>
      <c r="G92">
        <f>F92-Export!F37</f>
        <v>0.3305538566157793</v>
      </c>
      <c r="I92">
        <v>1.8223453446341801E-9</v>
      </c>
      <c r="J92">
        <f>((Export!J36-Export!J37)*(Export!J39+I92+Export!J38-SQRT(POWER(Export!J39+I92+Export!J38,2)-(4*Export!J39*I92)))/(2*Export!J39))+Export!J37</f>
        <v>900.33579450013997</v>
      </c>
      <c r="K92">
        <f>J92-Export!J37</f>
        <v>0</v>
      </c>
      <c r="M92">
        <v>1.8223453446341801E-9</v>
      </c>
      <c r="N92">
        <f>((Export!N36-Export!N37)*(Export!N39+M92+Export!N38-SQRT(POWER(Export!N39+M92+Export!N38,2)-(4*Export!N39*M92)))/(2*Export!N39))+Export!N37</f>
        <v>901.08321788695855</v>
      </c>
      <c r="O92">
        <f>N92-Export!N37</f>
        <v>0.38835548438555634</v>
      </c>
      <c r="Q92">
        <v>1.8223453446341801E-9</v>
      </c>
      <c r="R92">
        <f>((Export!R36-Export!R37)*(Export!R39+Q92+Export!R38-SQRT(POWER(Export!R39+Q92+Export!R38,2)-(4*Export!R39*Q92)))/(2*Export!R39))+Export!R37</f>
        <v>901.30892551744466</v>
      </c>
      <c r="S92">
        <f>R92-Export!R37</f>
        <v>0.24889458178961377</v>
      </c>
    </row>
    <row r="93" spans="1:19">
      <c r="A93">
        <v>1.70030848521655E-9</v>
      </c>
      <c r="B93">
        <f>((Export!B36-Export!B37)*(Export!B39+A93+Export!B38-SQRT(POWER(Export!B39+A93+Export!B38,2)-(4*Export!B39*A93)))/(2*Export!B39))+Export!B37</f>
        <v>898.72339935906075</v>
      </c>
      <c r="C93">
        <f>B93-Export!B37</f>
        <v>0.20947686223473738</v>
      </c>
      <c r="E93">
        <v>1.70030848521655E-9</v>
      </c>
      <c r="F93">
        <f>((Export!F36-Export!F37)*(Export!F39+E93+Export!F38-SQRT(POWER(Export!F39+E93+Export!F38,2)-(4*Export!F39*E93)))/(2*Export!F39))+Export!F37</f>
        <v>898.83753024293344</v>
      </c>
      <c r="G93">
        <f>F93-Export!F37</f>
        <v>0.30986718022438708</v>
      </c>
      <c r="I93">
        <v>1.70030848521655E-9</v>
      </c>
      <c r="J93">
        <f>((Export!J36-Export!J37)*(Export!J39+I93+Export!J38-SQRT(POWER(Export!J39+I93+Export!J38,2)-(4*Export!J39*I93)))/(2*Export!J39))+Export!J37</f>
        <v>900.33579450013997</v>
      </c>
      <c r="K93">
        <f>J93-Export!J37</f>
        <v>0</v>
      </c>
      <c r="M93">
        <v>1.70030848521655E-9</v>
      </c>
      <c r="N93">
        <f>((Export!N36-Export!N37)*(Export!N39+M93+Export!N38-SQRT(POWER(Export!N39+M93+Export!N38,2)-(4*Export!N39*M93)))/(2*Export!N39))+Export!N37</f>
        <v>901.05736402473099</v>
      </c>
      <c r="O93">
        <f>N93-Export!N37</f>
        <v>0.36250162215799264</v>
      </c>
      <c r="Q93">
        <v>1.70030848521655E-9</v>
      </c>
      <c r="R93">
        <f>((Export!R36-Export!R37)*(Export!R39+Q93+Export!R38-SQRT(POWER(Export!R39+Q93+Export!R38,2)-(4*Export!R39*Q93)))/(2*Export!R39))+Export!R37</f>
        <v>901.29249653134639</v>
      </c>
      <c r="S93">
        <f>R93-Export!R37</f>
        <v>0.23246559569133751</v>
      </c>
    </row>
    <row r="94" spans="1:19">
      <c r="A94">
        <v>1.58644405870268E-9</v>
      </c>
      <c r="B94">
        <f>((Export!B36-Export!B37)*(Export!B39+A94+Export!B38-SQRT(POWER(Export!B39+A94+Export!B38,2)-(4*Export!B39*A94)))/(2*Export!B39))+Export!B37</f>
        <v>898.70973390720781</v>
      </c>
      <c r="C94">
        <f>B94-Export!B37</f>
        <v>0.19581141038179339</v>
      </c>
      <c r="E94">
        <v>1.58644405870268E-9</v>
      </c>
      <c r="F94">
        <f>((Export!F36-Export!F37)*(Export!F39+E94+Export!F38-SQRT(POWER(Export!F39+E94+Export!F38,2)-(4*Export!F39*E94)))/(2*Export!F39))+Export!F37</f>
        <v>898.81805146925058</v>
      </c>
      <c r="G94">
        <f>F94-Export!F37</f>
        <v>0.29038840654152409</v>
      </c>
      <c r="I94">
        <v>1.58644405870268E-9</v>
      </c>
      <c r="J94">
        <f>((Export!J36-Export!J37)*(Export!J39+I94+Export!J38-SQRT(POWER(Export!J39+I94+Export!J38,2)-(4*Export!J39*I94)))/(2*Export!J39))+Export!J37</f>
        <v>900.33579450013997</v>
      </c>
      <c r="K94">
        <f>J94-Export!J37</f>
        <v>0</v>
      </c>
      <c r="M94">
        <v>1.58644405870268E-9</v>
      </c>
      <c r="N94">
        <f>((Export!N36-Export!N37)*(Export!N39+M94+Export!N38-SQRT(POWER(Export!N39+M94+Export!N38,2)-(4*Export!N39*M94)))/(2*Export!N39))+Export!N37</f>
        <v>901.03322147500501</v>
      </c>
      <c r="O94">
        <f>N94-Export!N37</f>
        <v>0.33835907243201291</v>
      </c>
      <c r="Q94">
        <v>1.58644405870268E-9</v>
      </c>
      <c r="R94">
        <f>((Export!R36-Export!R37)*(Export!R39+Q94+Export!R38-SQRT(POWER(Export!R39+Q94+Export!R38,2)-(4*Export!R39*Q94)))/(2*Export!R39))+Export!R37</f>
        <v>901.27713724330522</v>
      </c>
      <c r="S94">
        <f>R94-Export!R37</f>
        <v>0.21710630765016958</v>
      </c>
    </row>
    <row r="95" spans="1:19">
      <c r="A95">
        <v>1.4802047824118799E-9</v>
      </c>
      <c r="B95">
        <f>((Export!B36-Export!B37)*(Export!B39+A95+Export!B38-SQRT(POWER(Export!B39+A95+Export!B38,2)-(4*Export!B39*A95)))/(2*Export!B39))+Export!B37</f>
        <v>898.69693750610406</v>
      </c>
      <c r="C95">
        <f>B95-Export!B37</f>
        <v>0.18301500927805137</v>
      </c>
      <c r="E95">
        <v>1.4802047824118799E-9</v>
      </c>
      <c r="F95">
        <f>((Export!F36-Export!F37)*(Export!F39+E95+Export!F38-SQRT(POWER(Export!F39+E95+Export!F38,2)-(4*Export!F39*E95)))/(2*Export!F39))+Export!F37</f>
        <v>898.79972084123483</v>
      </c>
      <c r="G95">
        <f>F95-Export!F37</f>
        <v>0.27205777852577739</v>
      </c>
      <c r="I95">
        <v>1.4802047824118799E-9</v>
      </c>
      <c r="J95">
        <f>((Export!J36-Export!J37)*(Export!J39+I95+Export!J38-SQRT(POWER(Export!J39+I95+Export!J38,2)-(4*Export!J39*I95)))/(2*Export!J39))+Export!J37</f>
        <v>900.33579450013997</v>
      </c>
      <c r="K95">
        <f>J95-Export!J37</f>
        <v>0</v>
      </c>
      <c r="M95">
        <v>1.4802047824118799E-9</v>
      </c>
      <c r="N95">
        <f>((Export!N36-Export!N37)*(Export!N39+M95+Export!N38-SQRT(POWER(Export!N39+M95+Export!N38,2)-(4*Export!N39*M95)))/(2*Export!N39))+Export!N37</f>
        <v>901.01067827239092</v>
      </c>
      <c r="O95">
        <f>N95-Export!N37</f>
        <v>0.31581586981792498</v>
      </c>
      <c r="Q95">
        <v>1.4802047824118799E-9</v>
      </c>
      <c r="R95">
        <f>((Export!R36-Export!R37)*(Export!R39+Q95+Export!R38-SQRT(POWER(Export!R39+Q95+Export!R38,2)-(4*Export!R39*Q95)))/(2*Export!R39))+Export!R37</f>
        <v>901.26277989275513</v>
      </c>
      <c r="S95">
        <f>R95-Export!R37</f>
        <v>0.20274895710008423</v>
      </c>
    </row>
    <row r="96" spans="1:19">
      <c r="A96">
        <v>1.3810800235002901E-9</v>
      </c>
      <c r="B96">
        <f>((Export!B36-Export!B37)*(Export!B39+A96+Export!B38-SQRT(POWER(Export!B39+A96+Export!B38,2)-(4*Export!B39*A96)))/(2*Export!B39))+Export!B37</f>
        <v>898.6849577650305</v>
      </c>
      <c r="C96">
        <f>B96-Export!B37</f>
        <v>0.17103526820449133</v>
      </c>
      <c r="E96">
        <v>1.3810800235002901E-9</v>
      </c>
      <c r="F96">
        <f>((Export!F36-Export!F37)*(Export!F39+E96+Export!F38-SQRT(POWER(Export!F39+E96+Export!F38,2)-(4*Export!F39*E96)))/(2*Export!F39))+Export!F37</f>
        <v>898.78248019281068</v>
      </c>
      <c r="G96">
        <f>F96-Export!F37</f>
        <v>0.25481713010162821</v>
      </c>
      <c r="I96">
        <v>1.3810800235002901E-9</v>
      </c>
      <c r="J96">
        <f>((Export!J36-Export!J37)*(Export!J39+I96+Export!J38-SQRT(POWER(Export!J39+I96+Export!J38,2)-(4*Export!J39*I96)))/(2*Export!J39))+Export!J37</f>
        <v>900.33579450013997</v>
      </c>
      <c r="K96">
        <f>J96-Export!J37</f>
        <v>0</v>
      </c>
      <c r="M96">
        <v>1.3810800235002901E-9</v>
      </c>
      <c r="N96">
        <f>((Export!N36-Export!N37)*(Export!N39+M96+Export!N38-SQRT(POWER(Export!N39+M96+Export!N38,2)-(4*Export!N39*M96)))/(2*Export!N39))+Export!N37</f>
        <v>900.9896296004132</v>
      </c>
      <c r="O96">
        <f>N96-Export!N37</f>
        <v>0.29476719784020133</v>
      </c>
      <c r="Q96">
        <v>1.3810800235002901E-9</v>
      </c>
      <c r="R96">
        <f>((Export!R36-Export!R37)*(Export!R39+Q96+Export!R38-SQRT(POWER(Export!R39+Q96+Export!R38,2)-(4*Export!R39*Q96)))/(2*Export!R39))+Export!R37</f>
        <v>901.24936076915014</v>
      </c>
      <c r="S96">
        <f>R96-Export!R37</f>
        <v>0.18932983349509414</v>
      </c>
    </row>
    <row r="97" spans="1:19">
      <c r="A97">
        <v>1.28859334463414E-9</v>
      </c>
      <c r="B97">
        <f>((Export!B36-Export!B37)*(Export!B39+A97+Export!B38-SQRT(POWER(Export!B39+A97+Export!B38,2)-(4*Export!B39*A97)))/(2*Export!B39))+Export!B37</f>
        <v>898.67374507938223</v>
      </c>
      <c r="C97">
        <f>B97-Export!B37</f>
        <v>0.15982258255621673</v>
      </c>
      <c r="E97">
        <v>1.28859334463414E-9</v>
      </c>
      <c r="F97">
        <f>((Export!F36-Export!F37)*(Export!F39+E97+Export!F38-SQRT(POWER(Export!F39+E97+Export!F38,2)-(4*Export!F39*E97)))/(2*Export!F39))+Export!F37</f>
        <v>898.76627309798209</v>
      </c>
      <c r="G97">
        <f>F97-Export!F37</f>
        <v>0.23861003527304092</v>
      </c>
      <c r="I97">
        <v>1.28859334463414E-9</v>
      </c>
      <c r="J97">
        <f>((Export!J36-Export!J37)*(Export!J39+I97+Export!J38-SQRT(POWER(Export!J39+I97+Export!J38,2)-(4*Export!J39*I97)))/(2*Export!J39))+Export!J37</f>
        <v>900.33579450013997</v>
      </c>
      <c r="K97">
        <f>J97-Export!J37</f>
        <v>0</v>
      </c>
      <c r="M97">
        <v>1.28859334463414E-9</v>
      </c>
      <c r="N97">
        <f>((Export!N36-Export!N37)*(Export!N39+M97+Export!N38-SQRT(POWER(Export!N39+M97+Export!N38,2)-(4*Export!N39*M97)))/(2*Export!N39))+Export!N37</f>
        <v>900.96997735943319</v>
      </c>
      <c r="O97">
        <f>N97-Export!N37</f>
        <v>0.27511495686019316</v>
      </c>
      <c r="Q97">
        <v>1.28859334463414E-9</v>
      </c>
      <c r="R97">
        <f>((Export!R36-Export!R37)*(Export!R39+Q97+Export!R38-SQRT(POWER(Export!R39+Q97+Export!R38,2)-(4*Export!R39*Q97)))/(2*Export!R39))+Export!R37</f>
        <v>901.23682000134522</v>
      </c>
      <c r="S97">
        <f>R97-Export!R37</f>
        <v>0.17678906569017272</v>
      </c>
    </row>
    <row r="98" spans="1:19">
      <c r="A98">
        <v>1.2023002140216299E-9</v>
      </c>
      <c r="B98">
        <f>((Export!B36-Export!B37)*(Export!B39+A98+Export!B38-SQRT(POWER(Export!B39+A98+Export!B38,2)-(4*Export!B39*A98)))/(2*Export!B39))+Export!B37</f>
        <v>898.66325253217269</v>
      </c>
      <c r="C98">
        <f>B98-Export!B37</f>
        <v>0.14933003534667932</v>
      </c>
      <c r="E98">
        <v>1.2023002140216299E-9</v>
      </c>
      <c r="F98">
        <f>((Export!F36-Export!F37)*(Export!F39+E98+Export!F38-SQRT(POWER(Export!F39+E98+Export!F38,2)-(4*Export!F39*E98)))/(2*Export!F39))+Export!F37</f>
        <v>898.7510449864069</v>
      </c>
      <c r="G98">
        <f>F98-Export!F37</f>
        <v>0.22338192369784338</v>
      </c>
      <c r="I98">
        <v>1.2023002140216299E-9</v>
      </c>
      <c r="J98">
        <f>((Export!J36-Export!J37)*(Export!J39+I98+Export!J38-SQRT(POWER(Export!J39+I98+Export!J38,2)-(4*Export!J39*I98)))/(2*Export!J39))+Export!J37</f>
        <v>900.33579450013997</v>
      </c>
      <c r="K98">
        <f>J98-Export!J37</f>
        <v>0</v>
      </c>
      <c r="M98">
        <v>1.2023002140216299E-9</v>
      </c>
      <c r="N98">
        <f>((Export!N36-Export!N37)*(Export!N39+M98+Export!N38-SQRT(POWER(Export!N39+M98+Export!N38,2)-(4*Export!N39*M98)))/(2*Export!N39))+Export!N37</f>
        <v>900.95162975718915</v>
      </c>
      <c r="O98">
        <f>N98-Export!N37</f>
        <v>0.25676735461615863</v>
      </c>
      <c r="Q98">
        <v>1.2023002140216299E-9</v>
      </c>
      <c r="R98">
        <f>((Export!R36-Export!R37)*(Export!R39+Q98+Export!R38-SQRT(POWER(Export!R39+Q98+Export!R38,2)-(4*Export!R39*Q98)))/(2*Export!R39))+Export!R37</f>
        <v>901.22510135370089</v>
      </c>
      <c r="S98">
        <f>R98-Export!R37</f>
        <v>0.16507041804584333</v>
      </c>
    </row>
    <row r="99" spans="1:19">
      <c r="A99">
        <v>1.1217858687970101E-9</v>
      </c>
      <c r="B99">
        <f>((Export!B36-Export!B37)*(Export!B39+A99+Export!B38-SQRT(POWER(Export!B39+A99+Export!B38,2)-(4*Export!B39*A99)))/(2*Export!B39))+Export!B37</f>
        <v>898.65343579172622</v>
      </c>
      <c r="C99">
        <f>B99-Export!B37</f>
        <v>0.1395132949002118</v>
      </c>
      <c r="E99">
        <v>1.1217858687970101E-9</v>
      </c>
      <c r="F99">
        <f>((Export!F36-Export!F37)*(Export!F39+E99+Export!F38-SQRT(POWER(Export!F39+E99+Export!F38,2)-(4*Export!F39*E99)))/(2*Export!F39))+Export!F37</f>
        <v>898.73674322917441</v>
      </c>
      <c r="G99">
        <f>F99-Export!F37</f>
        <v>0.20908016646535543</v>
      </c>
      <c r="I99">
        <v>1.1217858687970101E-9</v>
      </c>
      <c r="J99">
        <f>((Export!J36-Export!J37)*(Export!J39+I99+Export!J38-SQRT(POWER(Export!J39+I99+Export!J38,2)-(4*Export!J39*I99)))/(2*Export!J39))+Export!J37</f>
        <v>900.33579450013997</v>
      </c>
      <c r="K99">
        <f>J99-Export!J37</f>
        <v>0</v>
      </c>
      <c r="M99">
        <v>1.1217858687970101E-9</v>
      </c>
      <c r="N99">
        <f>((Export!N36-Export!N37)*(Export!N39+M99+Export!N38-SQRT(POWER(Export!N39+M99+Export!N38,2)-(4*Export!N39*M99)))/(2*Export!N39))+Export!N37</f>
        <v>900.93450092130547</v>
      </c>
      <c r="O99">
        <f>N99-Export!N37</f>
        <v>0.23963851873247677</v>
      </c>
      <c r="Q99">
        <v>1.1217858687970101E-9</v>
      </c>
      <c r="R99">
        <f>((Export!R36-Export!R37)*(Export!R39+Q99+Export!R38-SQRT(POWER(Export!R39+Q99+Export!R38,2)-(4*Export!R39*Q99)))/(2*Export!R39))+Export!R37</f>
        <v>901.21415202933156</v>
      </c>
      <c r="S99">
        <f>R99-Export!R37</f>
        <v>0.15412109367650828</v>
      </c>
    </row>
    <row r="100" spans="1:19">
      <c r="A100">
        <v>1.04666332148721E-9</v>
      </c>
      <c r="B100">
        <f>((Export!B36-Export!B37)*(Export!B39+A100+Export!B38-SQRT(POWER(Export!B39+A100+Export!B38,2)-(4*Export!B39*A100)))/(2*Export!B39))+Export!B37</f>
        <v>898.64425300698315</v>
      </c>
      <c r="C100">
        <f>B100-Export!B37</f>
        <v>0.13033051015713681</v>
      </c>
      <c r="E100">
        <v>1.04666332148721E-9</v>
      </c>
      <c r="F100">
        <f>((Export!F36-Export!F37)*(Export!F39+E100+Export!F38-SQRT(POWER(Export!F39+E100+Export!F38,2)-(4*Export!F39*E100)))/(2*Export!F39))+Export!F37</f>
        <v>898.723317198323</v>
      </c>
      <c r="G100">
        <f>F100-Export!F37</f>
        <v>0.19565413561394962</v>
      </c>
      <c r="I100">
        <v>1.04666332148721E-9</v>
      </c>
      <c r="J100">
        <f>((Export!J36-Export!J37)*(Export!J39+I100+Export!J38-SQRT(POWER(Export!J39+I100+Export!J38,2)-(4*Export!J39*I100)))/(2*Export!J39))+Export!J37</f>
        <v>900.33579450013997</v>
      </c>
      <c r="K100">
        <f>J100-Export!J37</f>
        <v>0</v>
      </c>
      <c r="M100">
        <v>1.04666332148721E-9</v>
      </c>
      <c r="N100">
        <f>((Export!N36-Export!N37)*(Export!N39+M100+Export!N38-SQRT(POWER(Export!N39+M100+Export!N38,2)-(4*Export!N39*M100)))/(2*Export!N39))+Export!N37</f>
        <v>900.91851053305231</v>
      </c>
      <c r="O100">
        <f>N100-Export!N37</f>
        <v>0.22364813047931875</v>
      </c>
      <c r="Q100">
        <v>1.04666332148721E-9</v>
      </c>
      <c r="R100">
        <f>((Export!R36-Export!R37)*(Export!R39+Q100+Export!R38-SQRT(POWER(Export!R39+Q100+Export!R38,2)-(4*Export!R39*Q100)))/(2*Export!R39))+Export!R37</f>
        <v>901.20392248079543</v>
      </c>
      <c r="S100">
        <f>R100-Export!R37</f>
        <v>0.14389154514037727</v>
      </c>
    </row>
    <row r="101" spans="1:19">
      <c r="A101">
        <v>9.765714999792681E-10</v>
      </c>
      <c r="B101">
        <f>((Export!B36-Export!B37)*(Export!B39+A101+Export!B38-SQRT(POWER(Export!B39+A101+Export!B38,2)-(4*Export!B39*A101)))/(2*Export!B39))+Export!B37</f>
        <v>898.63566470162198</v>
      </c>
      <c r="C101">
        <f>B101-Export!B37</f>
        <v>0.12174220479596443</v>
      </c>
      <c r="E101">
        <v>9.765714999792681E-10</v>
      </c>
      <c r="F101">
        <f>((Export!F36-Export!F37)*(Export!F39+E101+Export!F38-SQRT(POWER(Export!F39+E101+Export!F38,2)-(4*Export!F39*E101)))/(2*Export!F39))+Export!F37</f>
        <v>898.71071830340259</v>
      </c>
      <c r="G101">
        <f>F101-Export!F37</f>
        <v>0.18305524069353396</v>
      </c>
      <c r="I101">
        <v>9.765714999792681E-10</v>
      </c>
      <c r="J101">
        <f>((Export!J36-Export!J37)*(Export!J39+I101+Export!J38-SQRT(POWER(Export!J39+I101+Export!J38,2)-(4*Export!J39*I101)))/(2*Export!J39))+Export!J37</f>
        <v>900.33579450013997</v>
      </c>
      <c r="K101">
        <f>J101-Export!J37</f>
        <v>0</v>
      </c>
      <c r="M101">
        <v>9.765714999792681E-10</v>
      </c>
      <c r="N101">
        <f>((Export!N36-Export!N37)*(Export!N39+M101+Export!N38-SQRT(POWER(Export!N39+M101+Export!N38,2)-(4*Export!N39*M101)))/(2*Export!N39))+Export!N37</f>
        <v>900.90358348157235</v>
      </c>
      <c r="O101">
        <f>N101-Export!N37</f>
        <v>0.20872107899936054</v>
      </c>
      <c r="Q101">
        <v>9.765714999792681E-10</v>
      </c>
      <c r="R101">
        <f>((Export!R36-Export!R37)*(Export!R39+Q101+Export!R38-SQRT(POWER(Export!R39+Q101+Export!R38,2)-(4*Export!R39*Q101)))/(2*Export!R39))+Export!R37</f>
        <v>901.1943662284109</v>
      </c>
      <c r="S101">
        <f>R101-Export!R37</f>
        <v>0.13433529275584988</v>
      </c>
    </row>
    <row r="102" spans="1:19">
      <c r="A102">
        <v>9.1117351204841E-10</v>
      </c>
      <c r="B102">
        <f>((Export!B36-Export!B37)*(Export!B39+A102+Export!B38-SQRT(POWER(Export!B39+A102+Export!B38,2)-(4*Export!B39*A102)))/(2*Export!B39))+Export!B37</f>
        <v>898.62763366801789</v>
      </c>
      <c r="C102">
        <f>B102-Export!B37</f>
        <v>0.11371117119188057</v>
      </c>
      <c r="E102">
        <v>9.1117351204841E-10</v>
      </c>
      <c r="F102">
        <f>((Export!F36-Export!F37)*(Export!F39+E102+Export!F38-SQRT(POWER(Export!F39+E102+Export!F38,2)-(4*Export!F39*E102)))/(2*Export!F39))+Export!F37</f>
        <v>898.69890000814303</v>
      </c>
      <c r="G102">
        <f>F102-Export!F37</f>
        <v>0.17123694543397505</v>
      </c>
      <c r="I102">
        <v>9.1117351204841E-10</v>
      </c>
      <c r="J102">
        <f>((Export!J36-Export!J37)*(Export!J39+I102+Export!J38-SQRT(POWER(Export!J39+I102+Export!J38,2)-(4*Export!J39*I102)))/(2*Export!J39))+Export!J37</f>
        <v>900.33579450013997</v>
      </c>
      <c r="K102">
        <f>J102-Export!J37</f>
        <v>0</v>
      </c>
      <c r="M102">
        <v>9.1117351204841E-10</v>
      </c>
      <c r="N102">
        <f>((Export!N36-Export!N37)*(Export!N39+M102+Export!N38-SQRT(POWER(Export!N39+M102+Export!N38,2)-(4*Export!N39*M102)))/(2*Export!N39))+Export!N37</f>
        <v>900.88964953775871</v>
      </c>
      <c r="O102">
        <f>N102-Export!N37</f>
        <v>0.19478713518572022</v>
      </c>
      <c r="Q102">
        <v>9.1117351204841E-10</v>
      </c>
      <c r="R102">
        <f>((Export!R36-Export!R37)*(Export!R39+Q102+Export!R38-SQRT(POWER(Export!R39+Q102+Export!R38,2)-(4*Export!R39*Q102)))/(2*Export!R39))+Export!R37</f>
        <v>901.18543968629763</v>
      </c>
      <c r="S102">
        <f>R102-Export!R37</f>
        <v>0.12540875064257762</v>
      </c>
    </row>
    <row r="103" spans="1:19">
      <c r="A103">
        <v>8.5015502610536895E-10</v>
      </c>
      <c r="B103">
        <f>((Export!B36-Export!B37)*(Export!B39+A103+Export!B38-SQRT(POWER(Export!B39+A103+Export!B38,2)-(4*Export!B39*A103)))/(2*Export!B39))+Export!B37</f>
        <v>898.62012486188792</v>
      </c>
      <c r="C103">
        <f>B103-Export!B37</f>
        <v>0.10620236506190395</v>
      </c>
      <c r="E103">
        <v>8.5015502610536895E-10</v>
      </c>
      <c r="F103">
        <f>((Export!F36-Export!F37)*(Export!F39+E103+Export!F38-SQRT(POWER(Export!F39+E103+Export!F38,2)-(4*Export!F39*E103)))/(2*Export!F39))+Export!F37</f>
        <v>898.68781783003215</v>
      </c>
      <c r="G103">
        <f>F103-Export!F37</f>
        <v>0.16015476732309253</v>
      </c>
      <c r="I103">
        <v>8.5015502610536895E-10</v>
      </c>
      <c r="J103">
        <f>((Export!J36-Export!J37)*(Export!J39+I103+Export!J38-SQRT(POWER(Export!J39+I103+Export!J38,2)-(4*Export!J39*I103)))/(2*Export!J39))+Export!J37</f>
        <v>900.33579450013997</v>
      </c>
      <c r="K103">
        <f>J103-Export!J37</f>
        <v>0</v>
      </c>
      <c r="M103">
        <v>8.5015502610536895E-10</v>
      </c>
      <c r="N103">
        <f>((Export!N36-Export!N37)*(Export!N39+M103+Export!N38-SQRT(POWER(Export!N39+M103+Export!N38,2)-(4*Export!N39*M103)))/(2*Export!N39))+Export!N37</f>
        <v>900.87664304694476</v>
      </c>
      <c r="O103">
        <f>N103-Export!N37</f>
        <v>0.18178064437176999</v>
      </c>
      <c r="Q103">
        <v>8.5015502610536895E-10</v>
      </c>
      <c r="R103">
        <f>((Export!R36-Export!R37)*(Export!R39+Q103+Export!R38-SQRT(POWER(Export!R39+Q103+Export!R38,2)-(4*Export!R39*Q103)))/(2*Export!R39))+Export!R37</f>
        <v>901.17710199616101</v>
      </c>
      <c r="S103">
        <f>R103-Export!R37</f>
        <v>0.11707106050596394</v>
      </c>
    </row>
    <row r="104" spans="1:19">
      <c r="A104">
        <v>7.9322276038004603E-10</v>
      </c>
      <c r="B104">
        <f>((Export!B36-Export!B37)*(Export!B39+A104+Export!B38-SQRT(POWER(Export!B39+A104+Export!B38,2)-(4*Export!B39*A104)))/(2*Export!B39))+Export!B37</f>
        <v>898.61310529832406</v>
      </c>
      <c r="C104">
        <f>B104-Export!B37</f>
        <v>9.9182801498045592E-2</v>
      </c>
      <c r="E104">
        <v>7.9322276038004603E-10</v>
      </c>
      <c r="F104">
        <f>((Export!F36-Export!F37)*(Export!F39+E104+Export!F38-SQRT(POWER(Export!F39+E104+Export!F38,2)-(4*Export!F39*E104)))/(2*Export!F39))+Export!F37</f>
        <v>898.67742932536305</v>
      </c>
      <c r="G104">
        <f>F104-Export!F37</f>
        <v>0.14976626265399773</v>
      </c>
      <c r="I104">
        <v>7.9322276038004603E-10</v>
      </c>
      <c r="J104">
        <f>((Export!J36-Export!J37)*(Export!J39+I104+Export!J38-SQRT(POWER(Export!J39+I104+Export!J38,2)-(4*Export!J39*I104)))/(2*Export!J39))+Export!J37</f>
        <v>900.33579450013997</v>
      </c>
      <c r="K104">
        <f>J104-Export!J37</f>
        <v>0</v>
      </c>
      <c r="M104">
        <v>7.9322276038004603E-10</v>
      </c>
      <c r="N104">
        <f>((Export!N36-Export!N37)*(Export!N39+M104+Export!N38-SQRT(POWER(Export!N39+M104+Export!N38,2)-(4*Export!N39*M104)))/(2*Export!N39))+Export!N37</f>
        <v>900.86450263955601</v>
      </c>
      <c r="O104">
        <f>N104-Export!N37</f>
        <v>0.16964023698301389</v>
      </c>
      <c r="Q104">
        <v>7.9322276038004603E-10</v>
      </c>
      <c r="R104">
        <f>((Export!R36-Export!R37)*(Export!R39+Q104+Export!R38-SQRT(POWER(Export!R39+Q104+Export!R38,2)-(4*Export!R39*Q104)))/(2*Export!R39))+Export!R37</f>
        <v>901.16931486877729</v>
      </c>
      <c r="S104">
        <f>R104-Export!R37</f>
        <v>0.10928393312224216</v>
      </c>
    </row>
    <row r="105" spans="1:19">
      <c r="A105">
        <v>7.4010307327990398E-10</v>
      </c>
      <c r="B105">
        <f>((Export!B36-Export!B37)*(Export!B39+A105+Export!B38-SQRT(POWER(Export!B39+A105+Export!B38,2)-(4*Export!B39*A105)))/(2*Export!B39))+Export!B37</f>
        <v>898.60654394979019</v>
      </c>
      <c r="C105">
        <f>B105-Export!B37</f>
        <v>9.2621452964181117E-2</v>
      </c>
      <c r="E105">
        <v>7.4010307327990398E-10</v>
      </c>
      <c r="F105">
        <f>((Export!F36-Export!F37)*(Export!F39+E105+Export!F38-SQRT(POWER(Export!F39+E105+Export!F38,2)-(4*Export!F39*E105)))/(2*Export!F39))+Export!F37</f>
        <v>898.66769406205765</v>
      </c>
      <c r="G105">
        <f>F105-Export!F37</f>
        <v>0.1400309993485962</v>
      </c>
      <c r="I105">
        <v>7.4010307327990398E-10</v>
      </c>
      <c r="J105">
        <f>((Export!J36-Export!J37)*(Export!J39+I105+Export!J38-SQRT(POWER(Export!J39+I105+Export!J38,2)-(4*Export!J39*I105)))/(2*Export!J39))+Export!J37</f>
        <v>900.33579450013997</v>
      </c>
      <c r="K105">
        <f>J105-Export!J37</f>
        <v>0</v>
      </c>
      <c r="M105">
        <v>7.4010307327990398E-10</v>
      </c>
      <c r="N105">
        <f>((Export!N36-Export!N37)*(Export!N39+M105+Export!N38-SQRT(POWER(Export!N39+M105+Export!N38,2)-(4*Export!N39*M105)))/(2*Export!N39))+Export!N37</f>
        <v>900.8531709588749</v>
      </c>
      <c r="O105">
        <f>N105-Export!N37</f>
        <v>0.15830855630190399</v>
      </c>
      <c r="Q105">
        <v>7.4010307327990398E-10</v>
      </c>
      <c r="R105">
        <f>((Export!R36-Export!R37)*(Export!R39+Q105+Export!R38-SQRT(POWER(Export!R39+Q105+Export!R38,2)-(4*Export!R39*Q105)))/(2*Export!R39))+Export!R37</f>
        <v>901.16204243308096</v>
      </c>
      <c r="S105">
        <f>R105-Export!R37</f>
        <v>0.10201149742590587</v>
      </c>
    </row>
    <row r="106" spans="1:19">
      <c r="A106">
        <v>6.9054064814771697E-10</v>
      </c>
      <c r="B106">
        <f>((Export!B36-Export!B37)*(Export!B39+A106+Export!B38-SQRT(POWER(Export!B39+A106+Export!B38,2)-(4*Export!B39*A106)))/(2*Export!B39))+Export!B37</f>
        <v>898.60041164654251</v>
      </c>
      <c r="C106">
        <f>B106-Export!B37</f>
        <v>8.6489149716499014E-2</v>
      </c>
      <c r="E106">
        <v>6.9054064814771697E-10</v>
      </c>
      <c r="F106">
        <f>((Export!F36-Export!F37)*(Export!F39+E106+Export!F38-SQRT(POWER(Export!F39+E106+Export!F38,2)-(4*Export!F39*E106)))/(2*Export!F39))+Export!F37</f>
        <v>898.65857358234075</v>
      </c>
      <c r="G106">
        <f>F106-Export!F37</f>
        <v>0.13091051963169775</v>
      </c>
      <c r="I106">
        <v>6.9054064814771697E-10</v>
      </c>
      <c r="J106">
        <f>((Export!J36-Export!J37)*(Export!J39+I106+Export!J38-SQRT(POWER(Export!J39+I106+Export!J38,2)-(4*Export!J39*I106)))/(2*Export!J39))+Export!J37</f>
        <v>900.33579450013997</v>
      </c>
      <c r="K106">
        <f>J106-Export!J37</f>
        <v>0</v>
      </c>
      <c r="M106">
        <v>6.9054064814771697E-10</v>
      </c>
      <c r="N106">
        <f>((Export!N36-Export!N37)*(Export!N39+M106+Export!N38-SQRT(POWER(Export!N39+M106+Export!N38,2)-(4*Export!N39*M106)))/(2*Export!N39))+Export!N37</f>
        <v>900.84259440507822</v>
      </c>
      <c r="O106">
        <f>N106-Export!N37</f>
        <v>0.14773200250522223</v>
      </c>
      <c r="Q106">
        <v>6.9054064814771697E-10</v>
      </c>
      <c r="R106">
        <f>((Export!R36-Export!R37)*(Export!R39+Q106+Export!R38-SQRT(POWER(Export!R39+Q106+Export!R38,2)-(4*Export!R39*Q106)))/(2*Export!R39))+Export!R37</f>
        <v>901.15525109271607</v>
      </c>
      <c r="S106">
        <f>R106-Export!R37</f>
        <v>9.5220157061021382E-2</v>
      </c>
    </row>
    <row r="107" spans="1:19">
      <c r="A107">
        <v>6.44297266097053E-10</v>
      </c>
      <c r="B107">
        <f>((Export!B36-Export!B37)*(Export!B39+A107+Export!B38-SQRT(POWER(Export!B39+A107+Export!B38,2)-(4*Export!B39*A107)))/(2*Export!B39))+Export!B37</f>
        <v>898.5946809798379</v>
      </c>
      <c r="C107">
        <f>B107-Export!B37</f>
        <v>8.0758483011891258E-2</v>
      </c>
      <c r="E107">
        <v>6.44297266097053E-10</v>
      </c>
      <c r="F107">
        <f>((Export!F36-Export!F37)*(Export!F39+E107+Export!F38-SQRT(POWER(Export!F39+E107+Export!F38,2)-(4*Export!F39*E107)))/(2*Export!F39))+Export!F37</f>
        <v>898.65003135711356</v>
      </c>
      <c r="G107">
        <f>F107-Export!F37</f>
        <v>0.12236829440450947</v>
      </c>
      <c r="I107">
        <v>6.44297266097053E-10</v>
      </c>
      <c r="J107">
        <f>((Export!J36-Export!J37)*(Export!J39+I107+Export!J38-SQRT(POWER(Export!J39+I107+Export!J38,2)-(4*Export!J39*I107)))/(2*Export!J39))+Export!J37</f>
        <v>900.33579450013997</v>
      </c>
      <c r="K107">
        <f>J107-Export!J37</f>
        <v>0</v>
      </c>
      <c r="M107">
        <v>6.44297266097053E-10</v>
      </c>
      <c r="N107">
        <f>((Export!N36-Export!N37)*(Export!N39+M107+Export!N38-SQRT(POWER(Export!N39+M107+Export!N38,2)-(4*Export!N39*M107)))/(2*Export!N39))+Export!N37</f>
        <v>900.83272289472018</v>
      </c>
      <c r="O107">
        <f>N107-Export!N37</f>
        <v>0.13786049214718332</v>
      </c>
      <c r="Q107">
        <v>6.44297266097053E-10</v>
      </c>
      <c r="R107">
        <f>((Export!R36-Export!R37)*(Export!R39+Q107+Export!R38-SQRT(POWER(Export!R39+Q107+Export!R38,2)-(4*Export!R39*Q107)))/(2*Export!R39))+Export!R37</f>
        <v>901.14890938987492</v>
      </c>
      <c r="S107">
        <f>R107-Export!R37</f>
        <v>8.8878454219866398E-2</v>
      </c>
    </row>
    <row r="108" spans="1:19">
      <c r="A108">
        <v>6.0115066102717901E-10</v>
      </c>
      <c r="B108">
        <f>((Export!B36-Export!B37)*(Export!B39+A108+Export!B38-SQRT(POWER(Export!B39+A108+Export!B38,2)-(4*Export!B39*A108)))/(2*Export!B39))+Export!B37</f>
        <v>898.58932620820894</v>
      </c>
      <c r="C108">
        <f>B108-Export!B37</f>
        <v>7.540371138293267E-2</v>
      </c>
      <c r="E108">
        <v>6.0115066102717901E-10</v>
      </c>
      <c r="F108">
        <f>((Export!F36-Export!F37)*(Export!F39+E108+Export!F38-SQRT(POWER(Export!F39+E108+Export!F38,2)-(4*Export!F39*E108)))/(2*Export!F39))+Export!F37</f>
        <v>898.64203273366502</v>
      </c>
      <c r="G108">
        <f>F108-Export!F37</f>
        <v>0.11436967095596628</v>
      </c>
      <c r="I108">
        <v>6.0115066102717901E-10</v>
      </c>
      <c r="J108">
        <f>((Export!J36-Export!J37)*(Export!J39+I108+Export!J38-SQRT(POWER(Export!J39+I108+Export!J38,2)-(4*Export!J39*I108)))/(2*Export!J39))+Export!J37</f>
        <v>900.33579450013997</v>
      </c>
      <c r="K108">
        <f>J108-Export!J37</f>
        <v>0</v>
      </c>
      <c r="M108">
        <v>6.0115066102717901E-10</v>
      </c>
      <c r="N108">
        <f>((Export!N36-Export!N37)*(Export!N39+M108+Export!N38-SQRT(POWER(Export!N39+M108+Export!N38,2)-(4*Export!N39*M108)))/(2*Export!N39))+Export!N37</f>
        <v>900.82350963485499</v>
      </c>
      <c r="O108">
        <f>N108-Export!N37</f>
        <v>0.12864723228199182</v>
      </c>
      <c r="Q108">
        <v>6.0115066102717901E-10</v>
      </c>
      <c r="R108">
        <f>((Export!R36-Export!R37)*(Export!R39+Q108+Export!R38-SQRT(POWER(Export!R39+Q108+Export!R38,2)-(4*Export!R39*Q108)))/(2*Export!R39))+Export!R37</f>
        <v>901.1429878762234</v>
      </c>
      <c r="S108">
        <f>R108-Export!R37</f>
        <v>8.2956940568351456E-2</v>
      </c>
    </row>
    <row r="109" spans="1:19">
      <c r="A109">
        <v>5.6089345131409901E-10</v>
      </c>
      <c r="B109">
        <f>((Export!B36-Export!B37)*(Export!B39+A109+Export!B38-SQRT(POWER(Export!B39+A109+Export!B38,2)-(4*Export!B39*A109)))/(2*Export!B39))+Export!B37</f>
        <v>898.58432316701294</v>
      </c>
      <c r="C109">
        <f>B109-Export!B37</f>
        <v>7.0400670186927528E-2</v>
      </c>
      <c r="E109">
        <v>5.6089345131409901E-10</v>
      </c>
      <c r="F109">
        <f>((Export!F36-Export!F37)*(Export!F39+E109+Export!F38-SQRT(POWER(Export!F39+E109+Export!F38,2)-(4*Export!F39*E109)))/(2*Export!F39))+Export!F37</f>
        <v>898.63454487816102</v>
      </c>
      <c r="G109">
        <f>F109-Export!F37</f>
        <v>0.1068818154519704</v>
      </c>
      <c r="I109">
        <v>5.6089345131409901E-10</v>
      </c>
      <c r="J109">
        <f>((Export!J36-Export!J37)*(Export!J39+I109+Export!J38-SQRT(POWER(Export!J39+I109+Export!J38,2)-(4*Export!J39*I109)))/(2*Export!J39))+Export!J37</f>
        <v>900.33579450013997</v>
      </c>
      <c r="K109">
        <f>J109-Export!J37</f>
        <v>0</v>
      </c>
      <c r="M109">
        <v>5.6089345131409901E-10</v>
      </c>
      <c r="N109">
        <f>((Export!N36-Export!N37)*(Export!N39+M109+Export!N38-SQRT(POWER(Export!N39+M109+Export!N38,2)-(4*Export!N39*M109)))/(2*Export!N39))+Export!N37</f>
        <v>900.81491091101429</v>
      </c>
      <c r="O109">
        <f>N109-Export!N37</f>
        <v>0.12004850844130033</v>
      </c>
      <c r="Q109">
        <v>5.6089345131409901E-10</v>
      </c>
      <c r="R109">
        <f>((Export!R36-Export!R37)*(Export!R39+Q109+Export!R38-SQRT(POWER(Export!R39+Q109+Export!R38,2)-(4*Export!R39*Q109)))/(2*Export!R39))+Export!R37</f>
        <v>901.13745899069136</v>
      </c>
      <c r="S109">
        <f>R109-Export!R37</f>
        <v>7.7428055036307342E-2</v>
      </c>
    </row>
    <row r="110" spans="1:19">
      <c r="A110">
        <v>5.2333214304295295E-10</v>
      </c>
      <c r="B110">
        <f>((Export!B36-Export!B37)*(Export!B39+A110+Export!B38-SQRT(POWER(Export!B39+A110+Export!B38,2)-(4*Export!B39*A110)))/(2*Export!B39))+Export!B37</f>
        <v>898.57964918140033</v>
      </c>
      <c r="C110">
        <f>B110-Export!B37</f>
        <v>6.5726684574315186E-2</v>
      </c>
      <c r="E110">
        <v>5.2333214304295295E-10</v>
      </c>
      <c r="F110">
        <f>((Export!F36-Export!F37)*(Export!F39+E110+Export!F38-SQRT(POWER(Export!F39+E110+Export!F38,2)-(4*Export!F39*E110)))/(2*Export!F39))+Export!F37</f>
        <v>898.62753671417659</v>
      </c>
      <c r="G110">
        <f>F110-Export!F37</f>
        <v>9.9873651467532909E-2</v>
      </c>
      <c r="I110">
        <v>5.2333214304295295E-10</v>
      </c>
      <c r="J110">
        <f>((Export!J36-Export!J37)*(Export!J39+I110+Export!J38-SQRT(POWER(Export!J39+I110+Export!J38,2)-(4*Export!J39*I110)))/(2*Export!J39))+Export!J37</f>
        <v>900.33579450013997</v>
      </c>
      <c r="K110">
        <f>J110-Export!J37</f>
        <v>0</v>
      </c>
      <c r="M110">
        <v>5.2333214304295295E-10</v>
      </c>
      <c r="N110">
        <f>((Export!N36-Export!N37)*(Export!N39+M110+Export!N38-SQRT(POWER(Export!N39+M110+Export!N38,2)-(4*Export!N39*M110)))/(2*Export!N39))+Export!N37</f>
        <v>900.80688588828207</v>
      </c>
      <c r="O110">
        <f>N110-Export!N37</f>
        <v>0.11202348570907361</v>
      </c>
      <c r="Q110">
        <v>5.2333214304295295E-10</v>
      </c>
      <c r="R110">
        <f>((Export!R36-Export!R37)*(Export!R39+Q110+Export!R38-SQRT(POWER(Export!R39+Q110+Export!R38,2)-(4*Export!R39*Q110)))/(2*Export!R39))+Export!R37</f>
        <v>901.13229694388565</v>
      </c>
      <c r="S110">
        <f>R110-Export!R37</f>
        <v>7.2266008230599255E-2</v>
      </c>
    </row>
    <row r="111" spans="1:19">
      <c r="A111">
        <v>4.8828619999087796E-10</v>
      </c>
      <c r="B111">
        <f>((Export!B36-Export!B37)*(Export!B39+A111+Export!B38-SQRT(POWER(Export!B39+A111+Export!B38,2)-(4*Export!B39*A111)))/(2*Export!B39))+Export!B37</f>
        <v>898.57528298279476</v>
      </c>
      <c r="C111">
        <f>B111-Export!B37</f>
        <v>6.1360485968748435E-2</v>
      </c>
      <c r="E111">
        <v>4.8828619999087796E-10</v>
      </c>
      <c r="F111">
        <f>((Export!F36-Export!F37)*(Export!F39+E111+Export!F38-SQRT(POWER(Export!F39+E111+Export!F38,2)-(4*Export!F39*E111)))/(2*Export!F39))+Export!F37</f>
        <v>898.6209788583642</v>
      </c>
      <c r="G111">
        <f>F111-Export!F37</f>
        <v>9.3315795655144029E-2</v>
      </c>
      <c r="I111">
        <v>4.8828619999087796E-10</v>
      </c>
      <c r="J111">
        <f>((Export!J36-Export!J37)*(Export!J39+I111+Export!J38-SQRT(POWER(Export!J39+I111+Export!J38,2)-(4*Export!J39*I111)))/(2*Export!J39))+Export!J37</f>
        <v>900.33579450013997</v>
      </c>
      <c r="K111">
        <f>J111-Export!J37</f>
        <v>0</v>
      </c>
      <c r="M111">
        <v>4.8828619999087796E-10</v>
      </c>
      <c r="N111">
        <f>((Export!N36-Export!N37)*(Export!N39+M111+Export!N38-SQRT(POWER(Export!N39+M111+Export!N38,2)-(4*Export!N39*M111)))/(2*Export!N39))+Export!N37</f>
        <v>900.79939642473573</v>
      </c>
      <c r="O111">
        <f>N111-Export!N37</f>
        <v>0.10453402216273844</v>
      </c>
      <c r="Q111">
        <v>4.8828619999087796E-10</v>
      </c>
      <c r="R111">
        <f>((Export!R36-Export!R37)*(Export!R39+Q111+Export!R38-SQRT(POWER(Export!R39+Q111+Export!R38,2)-(4*Export!R39*Q111)))/(2*Export!R39))+Export!R37</f>
        <v>901.12747760888135</v>
      </c>
      <c r="S111">
        <f>R111-Export!R37</f>
        <v>6.7446673226299936E-2</v>
      </c>
    </row>
    <row r="112" spans="1:19">
      <c r="A112">
        <v>4.5558717589025102E-10</v>
      </c>
      <c r="B112">
        <f>((Export!B36-Export!B37)*(Export!B39+A112+Export!B38-SQRT(POWER(Export!B39+A112+Export!B38,2)-(4*Export!B39*A112)))/(2*Export!B39))+Export!B37</f>
        <v>898.57120462893397</v>
      </c>
      <c r="C112">
        <f>B112-Export!B37</f>
        <v>5.7282132107957295E-2</v>
      </c>
      <c r="E112">
        <v>4.5558717589025102E-10</v>
      </c>
      <c r="F112">
        <f>((Export!F36-Export!F37)*(Export!F39+E112+Export!F38-SQRT(POWER(Export!F39+E112+Export!F38,2)-(4*Export!F39*E112)))/(2*Export!F39))+Export!F37</f>
        <v>898.61484355420782</v>
      </c>
      <c r="G112">
        <f>F112-Export!F37</f>
        <v>8.7180491498770607E-2</v>
      </c>
      <c r="I112">
        <v>4.5558717589025102E-10</v>
      </c>
      <c r="J112">
        <f>((Export!J36-Export!J37)*(Export!J39+I112+Export!J38-SQRT(POWER(Export!J39+I112+Export!J38,2)-(4*Export!J39*I112)))/(2*Export!J39))+Export!J37</f>
        <v>900.33579450013997</v>
      </c>
      <c r="K112">
        <f>J112-Export!J37</f>
        <v>0</v>
      </c>
      <c r="M112">
        <v>4.5558717589025102E-10</v>
      </c>
      <c r="N112">
        <f>((Export!N36-Export!N37)*(Export!N39+M112+Export!N38-SQRT(POWER(Export!N39+M112+Export!N38,2)-(4*Export!N39*M112)))/(2*Export!N39))+Export!N37</f>
        <v>900.79240689655433</v>
      </c>
      <c r="O112">
        <f>N112-Export!N37</f>
        <v>9.754449398133147E-2</v>
      </c>
      <c r="Q112">
        <v>4.5558717589025102E-10</v>
      </c>
      <c r="R112">
        <f>((Export!R36-Export!R37)*(Export!R39+Q112+Export!R38-SQRT(POWER(Export!R39+Q112+Export!R38,2)-(4*Export!R39*Q112)))/(2*Export!R39))+Export!R37</f>
        <v>901.1229784181304</v>
      </c>
      <c r="S112">
        <f>R112-Export!R37</f>
        <v>6.2947482475351535E-2</v>
      </c>
    </row>
    <row r="113" spans="1:19">
      <c r="A113">
        <v>4.2507790480159398E-10</v>
      </c>
      <c r="B113">
        <f>((Export!B36-Export!B37)*(Export!B39+A113+Export!B38-SQRT(POWER(Export!B39+A113+Export!B38,2)-(4*Export!B39*A113)))/(2*Export!B39))+Export!B37</f>
        <v>898.56739542748244</v>
      </c>
      <c r="C113">
        <f>B113-Export!B37</f>
        <v>5.3472930656425888E-2</v>
      </c>
      <c r="E113">
        <v>4.2507790480159398E-10</v>
      </c>
      <c r="F113">
        <f>((Export!F36-Export!F37)*(Export!F39+E113+Export!F38-SQRT(POWER(Export!F39+E113+Export!F38,2)-(4*Export!F39*E113)))/(2*Export!F39))+Export!F37</f>
        <v>898.60910460467255</v>
      </c>
      <c r="G113">
        <f>F113-Export!F37</f>
        <v>8.1441541963499731E-2</v>
      </c>
      <c r="I113">
        <v>4.2507790480159398E-10</v>
      </c>
      <c r="J113">
        <f>((Export!J36-Export!J37)*(Export!J39+I113+Export!J38-SQRT(POWER(Export!J39+I113+Export!J38,2)-(4*Export!J39*I113)))/(2*Export!J39))+Export!J37</f>
        <v>900.33579450013997</v>
      </c>
      <c r="K113">
        <f>J113-Export!J37</f>
        <v>0</v>
      </c>
      <c r="M113">
        <v>4.2507790480159398E-10</v>
      </c>
      <c r="N113">
        <f>((Export!N36-Export!N37)*(Export!N39+M113+Export!N38-SQRT(POWER(Export!N39+M113+Export!N38,2)-(4*Export!N39*M113)))/(2*Export!N39))+Export!N37</f>
        <v>900.78588403412004</v>
      </c>
      <c r="O113">
        <f>N113-Export!N37</f>
        <v>9.1021631547050674E-2</v>
      </c>
      <c r="Q113">
        <v>4.2507790480159398E-10</v>
      </c>
      <c r="R113">
        <f>((Export!R36-Export!R37)*(Export!R39+Q113+Export!R38-SQRT(POWER(Export!R39+Q113+Export!R38,2)-(4*Export!R39*Q113)))/(2*Export!R39))+Export!R37</f>
        <v>901.11877826623117</v>
      </c>
      <c r="S113">
        <f>R113-Export!R37</f>
        <v>5.8747330576125023E-2</v>
      </c>
    </row>
    <row r="114" spans="1:19">
      <c r="A114">
        <v>3.9661174570471301E-10</v>
      </c>
      <c r="B114">
        <f>((Export!B36-Export!B37)*(Export!B39+A114+Export!B38-SQRT(POWER(Export!B39+A114+Export!B38,2)-(4*Export!B39*A114)))/(2*Export!B39))+Export!B37</f>
        <v>898.56383786319725</v>
      </c>
      <c r="C114">
        <f>B114-Export!B37</f>
        <v>4.9915366371237724E-2</v>
      </c>
      <c r="E114">
        <v>3.9661174570471301E-10</v>
      </c>
      <c r="F114">
        <f>((Export!F36-Export!F37)*(Export!F39+E114+Export!F38-SQRT(POWER(Export!F39+E114+Export!F38,2)-(4*Export!F39*E114)))/(2*Export!F39))+Export!F37</f>
        <v>898.60373730444144</v>
      </c>
      <c r="G114">
        <f>F114-Export!F37</f>
        <v>7.6074241732385417E-2</v>
      </c>
      <c r="I114">
        <v>3.9661174570471301E-10</v>
      </c>
      <c r="J114">
        <f>((Export!J36-Export!J37)*(Export!J39+I114+Export!J38-SQRT(POWER(Export!J39+I114+Export!J38,2)-(4*Export!J39*I114)))/(2*Export!J39))+Export!J37</f>
        <v>900.33579450013997</v>
      </c>
      <c r="K114">
        <f>J114-Export!J37</f>
        <v>0</v>
      </c>
      <c r="M114">
        <v>3.9661174570471301E-10</v>
      </c>
      <c r="N114">
        <f>((Export!N36-Export!N37)*(Export!N39+M114+Export!N38-SQRT(POWER(Export!N39+M114+Export!N38,2)-(4*Export!N39*M114)))/(2*Export!N39))+Export!N37</f>
        <v>900.7797967684736</v>
      </c>
      <c r="O114">
        <f>N114-Export!N37</f>
        <v>8.49343659006081E-2</v>
      </c>
      <c r="Q114">
        <v>3.9661174570471301E-10</v>
      </c>
      <c r="R114">
        <f>((Export!R36-Export!R37)*(Export!R39+Q114+Export!R38-SQRT(POWER(Export!R39+Q114+Export!R38,2)-(4*Export!R39*Q114)))/(2*Export!R39))+Export!R37</f>
        <v>901.1148574182937</v>
      </c>
      <c r="S114">
        <f>R114-Export!R37</f>
        <v>5.4826482638645757E-2</v>
      </c>
    </row>
    <row r="115" spans="1:19">
      <c r="A115">
        <v>3.7005187767724802E-10</v>
      </c>
      <c r="B115">
        <f>((Export!B36-Export!B37)*(Export!B39+A115+Export!B38-SQRT(POWER(Export!B39+A115+Export!B38,2)-(4*Export!B39*A115)))/(2*Export!B39))+Export!B37</f>
        <v>898.56051552860208</v>
      </c>
      <c r="C115">
        <f>B115-Export!B37</f>
        <v>4.6593031776069438E-2</v>
      </c>
      <c r="E115">
        <v>3.7005187767724802E-10</v>
      </c>
      <c r="F115">
        <f>((Export!F36-Export!F37)*(Export!F39+E115+Export!F38-SQRT(POWER(Export!F39+E115+Export!F38,2)-(4*Export!F39*E115)))/(2*Export!F39))+Export!F37</f>
        <v>898.59871837232004</v>
      </c>
      <c r="G115">
        <f>F115-Export!F37</f>
        <v>7.1055309610983386E-2</v>
      </c>
      <c r="I115">
        <v>3.7005187767724802E-10</v>
      </c>
      <c r="J115">
        <f>((Export!J36-Export!J37)*(Export!J39+I115+Export!J38-SQRT(POWER(Export!J39+I115+Export!J38,2)-(4*Export!J39*I115)))/(2*Export!J39))+Export!J37</f>
        <v>900.33579450013997</v>
      </c>
      <c r="K115">
        <f>J115-Export!J37</f>
        <v>0</v>
      </c>
      <c r="M115">
        <v>3.7005187767724802E-10</v>
      </c>
      <c r="N115">
        <f>((Export!N36-Export!N37)*(Export!N39+M115+Export!N38-SQRT(POWER(Export!N39+M115+Export!N38,2)-(4*Export!N39*M115)))/(2*Export!N39))+Export!N37</f>
        <v>900.77411608751243</v>
      </c>
      <c r="O115">
        <f>N115-Export!N37</f>
        <v>7.9253684939430968E-2</v>
      </c>
      <c r="Q115">
        <v>3.7005187767724802E-10</v>
      </c>
      <c r="R115">
        <f>((Export!R36-Export!R37)*(Export!R39+Q115+Export!R38-SQRT(POWER(Export!R39+Q115+Export!R38,2)-(4*Export!R39*Q115)))/(2*Export!R39))+Export!R37</f>
        <v>901.11119742364485</v>
      </c>
      <c r="S115">
        <f>R115-Export!R37</f>
        <v>5.11664879898035E-2</v>
      </c>
    </row>
    <row r="116" spans="1:19">
      <c r="A116">
        <v>3.4527064227293598E-10</v>
      </c>
      <c r="B116">
        <f>((Export!B36-Export!B37)*(Export!B39+A116+Export!B38-SQRT(POWER(Export!B39+A116+Export!B38,2)-(4*Export!B39*A116)))/(2*Export!B39))+Export!B37</f>
        <v>898.55741305810568</v>
      </c>
      <c r="C116">
        <f>B116-Export!B37</f>
        <v>4.3490561279668327E-2</v>
      </c>
      <c r="E116">
        <v>3.4527064227293598E-10</v>
      </c>
      <c r="F116">
        <f>((Export!F36-Export!F37)*(Export!F39+E116+Export!F38-SQRT(POWER(Export!F39+E116+Export!F38,2)-(4*Export!F39*E116)))/(2*Export!F39))+Export!F37</f>
        <v>898.59402588429691</v>
      </c>
      <c r="G116">
        <f>F116-Export!F37</f>
        <v>6.6362821587858889E-2</v>
      </c>
      <c r="I116">
        <v>3.4527064227293598E-10</v>
      </c>
      <c r="J116">
        <f>((Export!J36-Export!J37)*(Export!J39+I116+Export!J38-SQRT(POWER(Export!J39+I116+Export!J38,2)-(4*Export!J39*I116)))/(2*Export!J39))+Export!J37</f>
        <v>900.33579450013997</v>
      </c>
      <c r="K116">
        <f>J116-Export!J37</f>
        <v>0</v>
      </c>
      <c r="M116">
        <v>3.4527064227293598E-10</v>
      </c>
      <c r="N116">
        <f>((Export!N36-Export!N37)*(Export!N39+M116+Export!N38-SQRT(POWER(Export!N39+M116+Export!N38,2)-(4*Export!N39*M116)))/(2*Export!N39))+Export!N37</f>
        <v>900.76881490134963</v>
      </c>
      <c r="O116">
        <f>N116-Export!N37</f>
        <v>7.3952498776634457E-2</v>
      </c>
      <c r="Q116">
        <v>3.4527064227293598E-10</v>
      </c>
      <c r="R116">
        <f>((Export!R36-Export!R37)*(Export!R39+Q116+Export!R38-SQRT(POWER(Export!R39+Q116+Export!R38,2)-(4*Export!R39*Q116)))/(2*Export!R39))+Export!R37</f>
        <v>901.10778103461314</v>
      </c>
      <c r="S116">
        <f>R116-Export!R37</f>
        <v>4.7750098958090348E-2</v>
      </c>
    </row>
    <row r="117" spans="1:19">
      <c r="A117">
        <v>3.22148929938792E-10</v>
      </c>
      <c r="B117">
        <f>((Export!B36-Export!B37)*(Export!B39+A117+Export!B38-SQRT(POWER(Export!B39+A117+Export!B38,2)-(4*Export!B39*A117)))/(2*Export!B39))+Export!B37</f>
        <v>898.55451606548183</v>
      </c>
      <c r="C117">
        <f>B117-Export!B37</f>
        <v>4.059356865582231E-2</v>
      </c>
      <c r="E117">
        <v>3.22148929938792E-10</v>
      </c>
      <c r="F117">
        <f>((Export!F36-Export!F37)*(Export!F39+E117+Export!F38-SQRT(POWER(Export!F39+E117+Export!F38,2)-(4*Export!F39*E117)))/(2*Export!F39))+Export!F37</f>
        <v>898.58963920765939</v>
      </c>
      <c r="G117">
        <f>F117-Export!F37</f>
        <v>6.1976144950335765E-2</v>
      </c>
      <c r="I117">
        <v>3.22148929938792E-10</v>
      </c>
      <c r="J117">
        <f>((Export!J36-Export!J37)*(Export!J39+I117+Export!J38-SQRT(POWER(Export!J39+I117+Export!J38,2)-(4*Export!J39*I117)))/(2*Export!J39))+Export!J37</f>
        <v>900.33579450013997</v>
      </c>
      <c r="K117">
        <f>J117-Export!J37</f>
        <v>0</v>
      </c>
      <c r="M117">
        <v>3.22148929938792E-10</v>
      </c>
      <c r="N117">
        <f>((Export!N36-Export!N37)*(Export!N39+M117+Export!N38-SQRT(POWER(Export!N39+M117+Export!N38,2)-(4*Export!N39*M117)))/(2*Export!N39))+Export!N37</f>
        <v>900.76386791628317</v>
      </c>
      <c r="O117">
        <f>N117-Export!N37</f>
        <v>6.9005513710180821E-2</v>
      </c>
      <c r="Q117">
        <v>3.22148929938792E-10</v>
      </c>
      <c r="R117">
        <f>((Export!R36-Export!R37)*(Export!R39+Q117+Export!R38-SQRT(POWER(Export!R39+Q117+Export!R38,2)-(4*Export!R39*Q117)))/(2*Export!R39))+Export!R37</f>
        <v>901.10459213014281</v>
      </c>
      <c r="S117">
        <f>R117-Export!R37</f>
        <v>4.4561194487755529E-2</v>
      </c>
    </row>
    <row r="118" spans="1:19">
      <c r="A118">
        <v>3.0057560752202698E-10</v>
      </c>
      <c r="B118">
        <f>((Export!B36-Export!B37)*(Export!B39+A118+Export!B38-SQRT(POWER(Export!B39+A118+Export!B38,2)-(4*Export!B39*A118)))/(2*Export!B39))+Export!B37</f>
        <v>898.55181108461852</v>
      </c>
      <c r="C118">
        <f>B118-Export!B37</f>
        <v>3.7888587792508588E-2</v>
      </c>
      <c r="E118">
        <v>3.0057560752202698E-10</v>
      </c>
      <c r="F118">
        <f>((Export!F36-Export!F37)*(Export!F39+E118+Export!F38-SQRT(POWER(Export!F39+E118+Export!F38,2)-(4*Export!F39*E118)))/(2*Export!F39))+Export!F37</f>
        <v>898.58553893649264</v>
      </c>
      <c r="G118">
        <f>F118-Export!F37</f>
        <v>5.787587378358694E-2</v>
      </c>
      <c r="I118">
        <v>3.0057560752202698E-10</v>
      </c>
      <c r="J118">
        <f>((Export!J36-Export!J37)*(Export!J39+I118+Export!J38-SQRT(POWER(Export!J39+I118+Export!J38,2)-(4*Export!J39*I118)))/(2*Export!J39))+Export!J37</f>
        <v>900.33579450013997</v>
      </c>
      <c r="K118">
        <f>J118-Export!J37</f>
        <v>0</v>
      </c>
      <c r="M118">
        <v>3.0057560752202698E-10</v>
      </c>
      <c r="N118">
        <f>((Export!N36-Export!N37)*(Export!N39+M118+Export!N38-SQRT(POWER(Export!N39+M118+Export!N38,2)-(4*Export!N39*M118)))/(2*Export!N39))+Export!N37</f>
        <v>900.75925151685215</v>
      </c>
      <c r="O118">
        <f>N118-Export!N37</f>
        <v>6.4389114279151727E-2</v>
      </c>
      <c r="Q118">
        <v>3.0057560752202698E-10</v>
      </c>
      <c r="R118">
        <f>((Export!R36-Export!R37)*(Export!R39+Q118+Export!R38-SQRT(POWER(Export!R39+Q118+Export!R38,2)-(4*Export!R39*Q118)))/(2*Export!R39))+Export!R37</f>
        <v>901.10161564399152</v>
      </c>
      <c r="S118">
        <f>R118-Export!R37</f>
        <v>4.1584708336472431E-2</v>
      </c>
    </row>
    <row r="119" spans="1:19">
      <c r="A119">
        <v>2.8044698411508498E-10</v>
      </c>
      <c r="B119">
        <f>((Export!B36-Export!B37)*(Export!B39+A119+Export!B38-SQRT(POWER(Export!B39+A119+Export!B38,2)-(4*Export!B39*A119)))/(2*Export!B39))+Export!B37</f>
        <v>898.54928551343153</v>
      </c>
      <c r="C119">
        <f>B119-Export!B37</f>
        <v>3.536301660551544E-2</v>
      </c>
      <c r="E119">
        <v>2.8044698411508498E-10</v>
      </c>
      <c r="F119">
        <f>((Export!F36-Export!F37)*(Export!F39+E119+Export!F38-SQRT(POWER(Export!F39+E119+Export!F38,2)-(4*Export!F39*E119)))/(2*Export!F39))+Export!F37</f>
        <v>898.58170682882349</v>
      </c>
      <c r="G119">
        <f>F119-Export!F37</f>
        <v>5.4043766114432401E-2</v>
      </c>
      <c r="I119">
        <v>2.8044698411508498E-10</v>
      </c>
      <c r="J119">
        <f>((Export!J36-Export!J37)*(Export!J39+I119+Export!J38-SQRT(POWER(Export!J39+I119+Export!J38,2)-(4*Export!J39*I119)))/(2*Export!J39))+Export!J37</f>
        <v>900.33579450013997</v>
      </c>
      <c r="K119">
        <f>J119-Export!J37</f>
        <v>0</v>
      </c>
      <c r="M119">
        <v>2.8044698411508498E-10</v>
      </c>
      <c r="N119">
        <f>((Export!N36-Export!N37)*(Export!N39+M119+Export!N38-SQRT(POWER(Export!N39+M119+Export!N38,2)-(4*Export!N39*M119)))/(2*Export!N39))+Export!N37</f>
        <v>900.75494365548423</v>
      </c>
      <c r="O119">
        <f>N119-Export!N37</f>
        <v>6.0081252911231786E-2</v>
      </c>
      <c r="Q119">
        <v>2.8044698411508498E-10</v>
      </c>
      <c r="R119">
        <f>((Export!R36-Export!R37)*(Export!R39+Q119+Export!R38-SQRT(POWER(Export!R39+Q119+Export!R38,2)-(4*Export!R39*Q119)))/(2*Export!R39))+Export!R37</f>
        <v>901.09883749726976</v>
      </c>
      <c r="S119">
        <f>R119-Export!R37</f>
        <v>3.880656161470597E-2</v>
      </c>
    </row>
    <row r="120" spans="1:19">
      <c r="A120">
        <v>2.61666312671373E-10</v>
      </c>
      <c r="B120">
        <f>((Export!B36-Export!B37)*(Export!B39+A120+Export!B38-SQRT(POWER(Export!B39+A120+Export!B38,2)-(4*Export!B39*A120)))/(2*Export!B39))+Export!B37</f>
        <v>898.54692756083148</v>
      </c>
      <c r="C120">
        <f>B120-Export!B37</f>
        <v>3.3005064005465101E-2</v>
      </c>
      <c r="E120">
        <v>2.61666312671373E-10</v>
      </c>
      <c r="F120">
        <f>((Export!F36-Export!F37)*(Export!F39+E120+Export!F38-SQRT(POWER(Export!F39+E120+Export!F38,2)-(4*Export!F39*E120)))/(2*Export!F39))+Export!F37</f>
        <v>898.57812574561365</v>
      </c>
      <c r="G120">
        <f>F120-Export!F37</f>
        <v>5.0462682904594658E-2</v>
      </c>
      <c r="I120">
        <v>2.61666312671373E-10</v>
      </c>
      <c r="J120">
        <f>((Export!J36-Export!J37)*(Export!J39+I120+Export!J38-SQRT(POWER(Export!J39+I120+Export!J38,2)-(4*Export!J39*I120)))/(2*Export!J39))+Export!J37</f>
        <v>900.33579450013997</v>
      </c>
      <c r="K120">
        <f>J120-Export!J37</f>
        <v>0</v>
      </c>
      <c r="M120">
        <v>2.61666312671373E-10</v>
      </c>
      <c r="N120">
        <f>((Export!N36-Export!N37)*(Export!N39+M120+Export!N38-SQRT(POWER(Export!N39+M120+Export!N38,2)-(4*Export!N39*M120)))/(2*Export!N39))+Export!N37</f>
        <v>900.75092374926771</v>
      </c>
      <c r="O120">
        <f>N120-Export!N37</f>
        <v>5.606134669471885E-2</v>
      </c>
      <c r="Q120">
        <v>2.61666312671373E-10</v>
      </c>
      <c r="R120">
        <f>((Export!R36-Export!R37)*(Export!R39+Q120+Export!R38-SQRT(POWER(Export!R39+Q120+Export!R38,2)-(4*Export!R39*Q120)))/(2*Export!R39))+Export!R37</f>
        <v>901.09624453509298</v>
      </c>
      <c r="S120">
        <f>R120-Export!R37</f>
        <v>3.6213599437928679E-2</v>
      </c>
    </row>
    <row r="121" spans="1:19">
      <c r="A121">
        <v>2.4414332499626902E-10</v>
      </c>
      <c r="B121">
        <f>((Export!B36-Export!B37)*(Export!B39+A121+Export!B38-SQRT(POWER(Export!B39+A121+Export!B38,2)-(4*Export!B39*A121)))/(2*Export!B39))+Export!B37</f>
        <v>898.54472619662874</v>
      </c>
      <c r="C121">
        <f>B121-Export!B37</f>
        <v>3.0803699802731899E-2</v>
      </c>
      <c r="E121">
        <v>2.4414332499626902E-10</v>
      </c>
      <c r="F121">
        <f>((Export!F36-Export!F37)*(Export!F39+E121+Export!F38-SQRT(POWER(Export!F39+E121+Export!F38,2)-(4*Export!F39*E121)))/(2*Export!F39))+Export!F37</f>
        <v>898.57477959175969</v>
      </c>
      <c r="G121">
        <f>F121-Export!F37</f>
        <v>4.7116529050640565E-2</v>
      </c>
      <c r="I121">
        <v>2.4414332499626902E-10</v>
      </c>
      <c r="J121">
        <f>((Export!J36-Export!J37)*(Export!J39+I121+Export!J38-SQRT(POWER(Export!J39+I121+Export!J38,2)-(4*Export!J39*I121)))/(2*Export!J39))+Export!J37</f>
        <v>900.33579450013997</v>
      </c>
      <c r="K121">
        <f>J121-Export!J37</f>
        <v>0</v>
      </c>
      <c r="M121">
        <v>2.4414332499626902E-10</v>
      </c>
      <c r="N121">
        <f>((Export!N36-Export!N37)*(Export!N39+M121+Export!N38-SQRT(POWER(Export!N39+M121+Export!N38,2)-(4*Export!N39*M121)))/(2*Export!N39))+Export!N37</f>
        <v>900.74717258340456</v>
      </c>
      <c r="O121">
        <f>N121-Export!N37</f>
        <v>5.2310180831568687E-2</v>
      </c>
      <c r="Q121">
        <v>2.4414332499626902E-10</v>
      </c>
      <c r="R121">
        <f>((Export!R36-Export!R37)*(Export!R39+Q121+Export!R38-SQRT(POWER(Export!R39+Q121+Export!R38,2)-(4*Export!R39*Q121)))/(2*Export!R39))+Export!R37</f>
        <v>901.09382446712038</v>
      </c>
      <c r="S121">
        <f>R121-Export!R37</f>
        <v>3.3793531465335036E-2</v>
      </c>
    </row>
    <row r="122" spans="1:19">
      <c r="A122">
        <v>2.27793797878342E-10</v>
      </c>
      <c r="B122">
        <f>((Export!B36-Export!B37)*(Export!B39+A122+Export!B38-SQRT(POWER(Export!B39+A122+Export!B38,2)-(4*Export!B39*A122)))/(2*Export!B39))+Export!B37</f>
        <v>898.54267110425565</v>
      </c>
      <c r="C122">
        <f>B122-Export!B37</f>
        <v>2.8748607429633921E-2</v>
      </c>
      <c r="E122">
        <v>2.27793797878342E-10</v>
      </c>
      <c r="F122">
        <f>((Export!F36-Export!F37)*(Export!F39+E122+Export!F38-SQRT(POWER(Export!F39+E122+Export!F38,2)-(4*Export!F39*E122)))/(2*Export!F39))+Export!F37</f>
        <v>898.57165325921289</v>
      </c>
      <c r="G122">
        <f>F122-Export!F37</f>
        <v>4.3990196503841617E-2</v>
      </c>
      <c r="I122">
        <v>2.27793797878342E-10</v>
      </c>
      <c r="J122">
        <f>((Export!J36-Export!J37)*(Export!J39+I122+Export!J38-SQRT(POWER(Export!J39+I122+Export!J38,2)-(4*Export!J39*I122)))/(2*Export!J39))+Export!J37</f>
        <v>900.33579450013997</v>
      </c>
      <c r="K122">
        <f>J122-Export!J37</f>
        <v>0</v>
      </c>
      <c r="M122">
        <v>2.27793797878342E-10</v>
      </c>
      <c r="N122">
        <f>((Export!N36-Export!N37)*(Export!N39+M122+Export!N38-SQRT(POWER(Export!N39+M122+Export!N38,2)-(4*Export!N39*M122)))/(2*Export!N39))+Export!N37</f>
        <v>900.74367222092815</v>
      </c>
      <c r="O122">
        <f>N122-Export!N37</f>
        <v>4.8809818355152856E-2</v>
      </c>
      <c r="Q122">
        <v>2.27793797878342E-10</v>
      </c>
      <c r="R122">
        <f>((Export!R36-Export!R37)*(Export!R39+Q122+Export!R38-SQRT(POWER(Export!R39+Q122+Export!R38,2)-(4*Export!R39*Q122)))/(2*Export!R39))+Export!R37</f>
        <v>901.09156581176751</v>
      </c>
      <c r="S122">
        <f>R122-Export!R37</f>
        <v>3.1534876112459642E-2</v>
      </c>
    </row>
    <row r="123" spans="1:19">
      <c r="A123">
        <v>2.1253914827543201E-10</v>
      </c>
      <c r="B123">
        <f>((Export!B36-Export!B37)*(Export!B39+A123+Export!B38-SQRT(POWER(Export!B39+A123+Export!B38,2)-(4*Export!B39*A123)))/(2*Export!B39))+Export!B37</f>
        <v>898.54075263618688</v>
      </c>
      <c r="C123">
        <f>B123-Export!B37</f>
        <v>2.6830139360868088E-2</v>
      </c>
      <c r="E123">
        <v>2.1253914827543201E-10</v>
      </c>
      <c r="F123">
        <f>((Export!F36-Export!F37)*(Export!F39+E123+Export!F38-SQRT(POWER(Export!F39+E123+Export!F38,2)-(4*Export!F39*E123)))/(2*Export!F39))+Export!F37</f>
        <v>898.56873257229654</v>
      </c>
      <c r="G123">
        <f>F123-Export!F37</f>
        <v>4.1069509587487119E-2</v>
      </c>
      <c r="I123">
        <v>2.1253914827543201E-10</v>
      </c>
      <c r="J123">
        <f>((Export!J36-Export!J37)*(Export!J39+I123+Export!J38-SQRT(POWER(Export!J39+I123+Export!J38,2)-(4*Export!J39*I123)))/(2*Export!J39))+Export!J37</f>
        <v>900.33579450013997</v>
      </c>
      <c r="K123">
        <f>J123-Export!J37</f>
        <v>0</v>
      </c>
      <c r="M123">
        <v>2.1253914827543201E-10</v>
      </c>
      <c r="N123">
        <f>((Export!N36-Export!N37)*(Export!N39+M123+Export!N38-SQRT(POWER(Export!N39+M123+Export!N38,2)-(4*Export!N39*M123)))/(2*Export!N39))+Export!N37</f>
        <v>900.74040591829294</v>
      </c>
      <c r="O123">
        <f>N123-Export!N37</f>
        <v>4.5543515719941752E-2</v>
      </c>
      <c r="Q123">
        <v>2.1253914827543201E-10</v>
      </c>
      <c r="R123">
        <f>((Export!R36-Export!R37)*(Export!R39+Q123+Export!R38-SQRT(POWER(Export!R39+Q123+Export!R38,2)-(4*Export!R39*Q123)))/(2*Export!R39))+Export!R37</f>
        <v>901.08945784388334</v>
      </c>
      <c r="S123">
        <f>R123-Export!R37</f>
        <v>2.9426908228288085E-2</v>
      </c>
    </row>
    <row r="124" spans="1:19">
      <c r="A124">
        <v>1.9830605560986999E-10</v>
      </c>
      <c r="B124">
        <f>((Export!B36-Export!B37)*(Export!B39+A124+Export!B38-SQRT(POWER(Export!B39+A124+Export!B38,2)-(4*Export!B39*A124)))/(2*Export!B39))+Export!B37</f>
        <v>898.53896177193542</v>
      </c>
      <c r="C124">
        <f>B124-Export!B37</f>
        <v>2.5039275109406844E-2</v>
      </c>
      <c r="E124">
        <v>1.9830605560986999E-10</v>
      </c>
      <c r="F124">
        <f>((Export!F36-Export!F37)*(Export!F39+E124+Export!F38-SQRT(POWER(Export!F39+E124+Export!F38,2)-(4*Export!F39*E124)))/(2*Export!F39))+Export!F37</f>
        <v>898.56600423527027</v>
      </c>
      <c r="G124">
        <f>F124-Export!F37</f>
        <v>3.8341172561217718E-2</v>
      </c>
      <c r="I124">
        <v>1.9830605560986999E-10</v>
      </c>
      <c r="J124">
        <f>((Export!J36-Export!J37)*(Export!J39+I124+Export!J38-SQRT(POWER(Export!J39+I124+Export!J38,2)-(4*Export!J39*I124)))/(2*Export!J39))+Export!J37</f>
        <v>900.33579450013997</v>
      </c>
      <c r="K124">
        <f>J124-Export!J37</f>
        <v>0</v>
      </c>
      <c r="M124">
        <v>1.9830605560986999E-10</v>
      </c>
      <c r="N124">
        <f>((Export!N36-Export!N37)*(Export!N39+M124+Export!N38-SQRT(POWER(Export!N39+M124+Export!N38,2)-(4*Export!N39*M124)))/(2*Export!N39))+Export!N37</f>
        <v>900.73735804646469</v>
      </c>
      <c r="O124">
        <f>N124-Export!N37</f>
        <v>4.249564389169791E-2</v>
      </c>
      <c r="Q124">
        <v>1.9830605560986999E-10</v>
      </c>
      <c r="R124">
        <f>((Export!R36-Export!R37)*(Export!R39+Q124+Export!R38-SQRT(POWER(Export!R39+Q124+Export!R38,2)-(4*Export!R39*Q124)))/(2*Export!R39))+Export!R37</f>
        <v>901.08749054569648</v>
      </c>
      <c r="S124">
        <f>R124-Export!R37</f>
        <v>2.7459610041432825E-2</v>
      </c>
    </row>
    <row r="125" spans="1:19">
      <c r="A125">
        <v>1.8502610935742901E-10</v>
      </c>
      <c r="B125">
        <f>((Export!B36-Export!B37)*(Export!B39+A125+Export!B38-SQRT(POWER(Export!B39+A125+Export!B38,2)-(4*Export!B39*A125)))/(2*Export!B39))+Export!B37</f>
        <v>898.53729007850336</v>
      </c>
      <c r="C125">
        <f>B125-Export!B37</f>
        <v>2.3367581677348426E-2</v>
      </c>
      <c r="E125">
        <v>1.8502610935742901E-10</v>
      </c>
      <c r="F125">
        <f>((Export!F36-Export!F37)*(Export!F39+E125+Export!F38-SQRT(POWER(Export!F39+E125+Export!F38,2)-(4*Export!F39*E125)))/(2*Export!F39))+Export!F37</f>
        <v>898.56345578216019</v>
      </c>
      <c r="G125">
        <f>F125-Export!F37</f>
        <v>3.57927194511376E-2</v>
      </c>
      <c r="I125">
        <v>1.8502610935742901E-10</v>
      </c>
      <c r="J125">
        <f>((Export!J36-Export!J37)*(Export!J39+I125+Export!J38-SQRT(POWER(Export!J39+I125+Export!J38,2)-(4*Export!J39*I125)))/(2*Export!J39))+Export!J37</f>
        <v>900.33579450013997</v>
      </c>
      <c r="K125">
        <f>J125-Export!J37</f>
        <v>0</v>
      </c>
      <c r="M125">
        <v>1.8502610935742901E-10</v>
      </c>
      <c r="N125">
        <f>((Export!N36-Export!N37)*(Export!N39+M125+Export!N38-SQRT(POWER(Export!N39+M125+Export!N38,2)-(4*Export!N39*M125)))/(2*Export!N39))+Export!N37</f>
        <v>900.73451401716341</v>
      </c>
      <c r="O125">
        <f>N125-Export!N37</f>
        <v>3.9651614590411555E-2</v>
      </c>
      <c r="Q125">
        <v>1.8502610935742901E-10</v>
      </c>
      <c r="R125">
        <f>((Export!R36-Export!R37)*(Export!R39+Q125+Export!R38-SQRT(POWER(Export!R39+Q125+Export!R38,2)-(4*Export!R39*Q125)))/(2*Export!R39))+Export!R37</f>
        <v>901.08565456084114</v>
      </c>
      <c r="S125">
        <f>R125-Export!R37</f>
        <v>2.5623625186085519E-2</v>
      </c>
    </row>
    <row r="126" spans="1:19">
      <c r="A126">
        <v>1.72635480236154E-10</v>
      </c>
      <c r="B126">
        <f>((Export!B36-Export!B37)*(Export!B39+A126+Export!B38-SQRT(POWER(Export!B39+A126+Export!B38,2)-(4*Export!B39*A126)))/(2*Export!B39))+Export!B37</f>
        <v>898.53572967317007</v>
      </c>
      <c r="C126">
        <f>B126-Export!B37</f>
        <v>2.1807176344054824E-2</v>
      </c>
      <c r="E126">
        <v>1.72635480236154E-10</v>
      </c>
      <c r="F126">
        <f>((Export!F36-Export!F37)*(Export!F39+E126+Export!F38-SQRT(POWER(Export!F39+E126+Export!F38,2)-(4*Export!F39*E126)))/(2*Export!F39))+Export!F37</f>
        <v>898.56107552885715</v>
      </c>
      <c r="G126">
        <f>F126-Export!F37</f>
        <v>3.341246614809279E-2</v>
      </c>
      <c r="I126">
        <v>1.72635480236154E-10</v>
      </c>
      <c r="J126">
        <f>((Export!J36-Export!J37)*(Export!J39+I126+Export!J38-SQRT(POWER(Export!J39+I126+Export!J38,2)-(4*Export!J39*I126)))/(2*Export!J39))+Export!J37</f>
        <v>900.33579450013997</v>
      </c>
      <c r="K126">
        <f>J126-Export!J37</f>
        <v>0</v>
      </c>
      <c r="M126">
        <v>1.72635480236154E-10</v>
      </c>
      <c r="N126">
        <f>((Export!N36-Export!N37)*(Export!N39+M126+Export!N38-SQRT(POWER(Export!N39+M126+Export!N38,2)-(4*Export!N39*M126)))/(2*Export!N39))+Export!N37</f>
        <v>900.73186021393155</v>
      </c>
      <c r="O126">
        <f>N126-Export!N37</f>
        <v>3.6997811358560284E-2</v>
      </c>
      <c r="Q126">
        <v>1.72635480236154E-10</v>
      </c>
      <c r="R126">
        <f>((Export!R36-Export!R37)*(Export!R39+Q126+Export!R38-SQRT(POWER(Export!R39+Q126+Export!R38,2)-(4*Export!R39*Q126)))/(2*Export!R39))+Export!R37</f>
        <v>901.08394115128112</v>
      </c>
      <c r="S126">
        <f>R126-Export!R37</f>
        <v>2.3910215626074205E-2</v>
      </c>
    </row>
    <row r="127" spans="1:19">
      <c r="A127">
        <v>1.6107461341466501E-10</v>
      </c>
      <c r="B127">
        <f>((Export!B36-Export!B37)*(Export!B39+A127+Export!B38-SQRT(POWER(Export!B39+A127+Export!B38,2)-(4*Export!B39*A127)))/(2*Export!B39))+Export!B37</f>
        <v>898.53427318849845</v>
      </c>
      <c r="C127">
        <f>B127-Export!B37</f>
        <v>2.0350691672433641E-2</v>
      </c>
      <c r="E127">
        <v>1.6107461341466501E-10</v>
      </c>
      <c r="F127">
        <f>((Export!F36-Export!F37)*(Export!F39+E127+Export!F38-SQRT(POWER(Export!F39+E127+Export!F38,2)-(4*Export!F39*E127)))/(2*Export!F39))+Export!F37</f>
        <v>898.55885252746361</v>
      </c>
      <c r="G127">
        <f>F127-Export!F37</f>
        <v>3.1189464754561413E-2</v>
      </c>
      <c r="I127">
        <v>1.6107461341466501E-10</v>
      </c>
      <c r="J127">
        <f>((Export!J36-Export!J37)*(Export!J39+I127+Export!J38-SQRT(POWER(Export!J39+I127+Export!J38,2)-(4*Export!J39*I127)))/(2*Export!J39))+Export!J37</f>
        <v>900.33579450013997</v>
      </c>
      <c r="K127">
        <f>J127-Export!J37</f>
        <v>0</v>
      </c>
      <c r="M127">
        <v>1.6107461341466501E-10</v>
      </c>
      <c r="N127">
        <f>((Export!N36-Export!N37)*(Export!N39+M127+Export!N38-SQRT(POWER(Export!N39+M127+Export!N38,2)-(4*Export!N39*M127)))/(2*Export!N39))+Export!N37</f>
        <v>900.72938392771755</v>
      </c>
      <c r="O127">
        <f>N127-Export!N37</f>
        <v>3.4521525144555198E-2</v>
      </c>
      <c r="Q127">
        <v>1.6107461341466501E-10</v>
      </c>
      <c r="R127">
        <f>((Export!R36-Export!R37)*(Export!R39+Q127+Export!R38-SQRT(POWER(Export!R39+Q127+Export!R38,2)-(4*Export!R39*Q127)))/(2*Export!R39))+Export!R37</f>
        <v>901.08234215696405</v>
      </c>
      <c r="S127">
        <f>R127-Export!R37</f>
        <v>2.231122130899621E-2</v>
      </c>
    </row>
    <row r="128" spans="1:19">
      <c r="A128">
        <v>1.5028794226536E-10</v>
      </c>
      <c r="B128">
        <f>((Export!B36-Export!B37)*(Export!B39+A128+Export!B38-SQRT(POWER(Export!B39+A128+Export!B38,2)-(4*Export!B39*A128)))/(2*Export!B39))+Export!B37</f>
        <v>898.53291373944774</v>
      </c>
      <c r="C128">
        <f>B128-Export!B37</f>
        <v>1.8991242621723359E-2</v>
      </c>
      <c r="E128">
        <v>1.5028794226536E-10</v>
      </c>
      <c r="F128">
        <f>((Export!F36-Export!F37)*(Export!F39+E128+Export!F38-SQRT(POWER(Export!F39+E128+Export!F38,2)-(4*Export!F39*E128)))/(2*Export!F39))+Export!F37</f>
        <v>898.55677652285704</v>
      </c>
      <c r="G128">
        <f>F128-Export!F37</f>
        <v>2.9113460147982551E-2</v>
      </c>
      <c r="I128">
        <v>1.5028794226536E-10</v>
      </c>
      <c r="J128">
        <f>((Export!J36-Export!J37)*(Export!J39+I128+Export!J38-SQRT(POWER(Export!J39+I128+Export!J38,2)-(4*Export!J39*I128)))/(2*Export!J39))+Export!J37</f>
        <v>900.33579450013997</v>
      </c>
      <c r="K128">
        <f>J128-Export!J37</f>
        <v>0</v>
      </c>
      <c r="M128">
        <v>1.5028794226536E-10</v>
      </c>
      <c r="N128">
        <f>((Export!N36-Export!N37)*(Export!N39+M128+Export!N38-SQRT(POWER(Export!N39+M128+Export!N38,2)-(4*Export!N39*M128)))/(2*Export!N39))+Export!N37</f>
        <v>900.72707329668833</v>
      </c>
      <c r="O128">
        <f>N128-Export!N37</f>
        <v>3.2210894115337396E-2</v>
      </c>
      <c r="Q128">
        <v>1.5028794226536E-10</v>
      </c>
      <c r="R128">
        <f>((Export!R36-Export!R37)*(Export!R39+Q128+Export!R38-SQRT(POWER(Export!R39+Q128+Export!R38,2)-(4*Export!R39*Q128)))/(2*Export!R39))+Export!R37</f>
        <v>901.08084995803938</v>
      </c>
      <c r="S128">
        <f>R128-Export!R37</f>
        <v>2.081902238433031E-2</v>
      </c>
    </row>
    <row r="129" spans="1:19">
      <c r="A129">
        <v>1.4022362128667901E-10</v>
      </c>
      <c r="B129">
        <f>((Export!B36-Export!B37)*(Export!B39+A129+Export!B38-SQRT(POWER(Export!B39+A129+Export!B38,2)-(4*Export!B39*A129)))/(2*Export!B39))+Export!B37</f>
        <v>898.53164489248115</v>
      </c>
      <c r="C129">
        <f>B129-Export!B37</f>
        <v>1.7722395655141554E-2</v>
      </c>
      <c r="E129">
        <v>1.4022362128667901E-10</v>
      </c>
      <c r="F129">
        <f>((Export!F36-Export!F37)*(Export!F39+E129+Export!F38-SQRT(POWER(Export!F39+E129+Export!F38,2)-(4*Export!F39*E129)))/(2*Export!F39))+Export!F37</f>
        <v>898.55483791142592</v>
      </c>
      <c r="G129">
        <f>F129-Export!F37</f>
        <v>2.7174848716867928E-2</v>
      </c>
      <c r="I129">
        <v>1.4022362128667901E-10</v>
      </c>
      <c r="J129">
        <f>((Export!J36-Export!J37)*(Export!J39+I129+Export!J38-SQRT(POWER(Export!J39+I129+Export!J38,2)-(4*Export!J39*I129)))/(2*Export!J39))+Export!J37</f>
        <v>900.33579450013997</v>
      </c>
      <c r="K129">
        <f>J129-Export!J37</f>
        <v>0</v>
      </c>
      <c r="M129">
        <v>1.4022362128667901E-10</v>
      </c>
      <c r="N129">
        <f>((Export!N36-Export!N37)*(Export!N39+M129+Export!N38-SQRT(POWER(Export!N39+M129+Export!N38,2)-(4*Export!N39*M129)))/(2*Export!N39))+Export!N37</f>
        <v>900.72491724999577</v>
      </c>
      <c r="O129">
        <f>N129-Export!N37</f>
        <v>3.005484742277531E-2</v>
      </c>
      <c r="Q129">
        <v>1.4022362128667901E-10</v>
      </c>
      <c r="R129">
        <f>((Export!R36-Export!R37)*(Export!R39+Q129+Export!R38-SQRT(POWER(Export!R39+Q129+Export!R38,2)-(4*Export!R39*Q129)))/(2*Export!R39))+Export!R37</f>
        <v>901.07945743948926</v>
      </c>
      <c r="S129">
        <f>R129-Export!R37</f>
        <v>1.9426503834210962E-2</v>
      </c>
    </row>
    <row r="130" spans="1:19">
      <c r="A130">
        <v>1.3083327691074499E-10</v>
      </c>
      <c r="B130">
        <f>((Export!B36-Export!B37)*(Export!B39+A130+Export!B38-SQRT(POWER(Export!B39+A130+Export!B38,2)-(4*Export!B39*A130)))/(2*Export!B39))+Export!B37</f>
        <v>898.53046063656063</v>
      </c>
      <c r="C130">
        <f>B130-Export!B37</f>
        <v>1.6538139734620927E-2</v>
      </c>
      <c r="E130">
        <v>1.3083327691074499E-10</v>
      </c>
      <c r="F130">
        <f>((Export!F36-Export!F37)*(Export!F39+E130+Export!F38-SQRT(POWER(Export!F39+E130+Export!F38,2)-(4*Export!F39*E130)))/(2*Export!F39))+Export!F37</f>
        <v>898.55302770192191</v>
      </c>
      <c r="G130">
        <f>F130-Export!F37</f>
        <v>2.5364639212853035E-2</v>
      </c>
      <c r="I130">
        <v>1.3083327691074499E-10</v>
      </c>
      <c r="J130">
        <f>((Export!J36-Export!J37)*(Export!J39+I130+Export!J38-SQRT(POWER(Export!J39+I130+Export!J38,2)-(4*Export!J39*I130)))/(2*Export!J39))+Export!J37</f>
        <v>900.33579450013997</v>
      </c>
      <c r="K130">
        <f>J130-Export!J37</f>
        <v>0</v>
      </c>
      <c r="M130">
        <v>1.3083327691074499E-10</v>
      </c>
      <c r="N130">
        <f>((Export!N36-Export!N37)*(Export!N39+M130+Export!N38-SQRT(POWER(Export!N39+M130+Export!N38,2)-(4*Export!N39*M130)))/(2*Export!N39))+Export!N37</f>
        <v>900.72290545524413</v>
      </c>
      <c r="O130">
        <f>N130-Export!N37</f>
        <v>2.8043052671137048E-2</v>
      </c>
      <c r="Q130">
        <v>1.3083327691074499E-10</v>
      </c>
      <c r="R130">
        <f>((Export!R36-Export!R37)*(Export!R39+Q130+Export!R38-SQRT(POWER(Export!R39+Q130+Export!R38,2)-(4*Export!R39*Q130)))/(2*Export!R39))+Export!R37</f>
        <v>901.07815795802276</v>
      </c>
      <c r="S130">
        <f>R130-Export!R37</f>
        <v>1.8127022367707468E-2</v>
      </c>
    </row>
    <row r="131" spans="1:19">
      <c r="A131">
        <v>1.2207177499865301E-10</v>
      </c>
      <c r="B131">
        <f>((Export!B36-Export!B37)*(Export!B39+A131+Export!B38-SQRT(POWER(Export!B39+A131+Export!B38,2)-(4*Export!B39*A131)))/(2*Export!B39))+Export!B37</f>
        <v>898.52935535592633</v>
      </c>
      <c r="C131">
        <f>B131-Export!B37</f>
        <v>1.5432859100315E-2</v>
      </c>
      <c r="E131">
        <v>1.2207177499865301E-10</v>
      </c>
      <c r="F131">
        <f>((Export!F36-Export!F37)*(Export!F39+E131+Export!F38-SQRT(POWER(Export!F39+E131+Export!F38,2)-(4*Export!F39*E131)))/(2*Export!F39))+Export!F37</f>
        <v>898.55133747836953</v>
      </c>
      <c r="G131">
        <f>F131-Export!F37</f>
        <v>2.3674415660480008E-2</v>
      </c>
      <c r="I131">
        <v>1.2207177499865301E-10</v>
      </c>
      <c r="J131">
        <f>((Export!J36-Export!J37)*(Export!J39+I131+Export!J38-SQRT(POWER(Export!J39+I131+Export!J38,2)-(4*Export!J39*I131)))/(2*Export!J39))+Export!J37</f>
        <v>900.33579450013997</v>
      </c>
      <c r="K131">
        <f>J131-Export!J37</f>
        <v>0</v>
      </c>
      <c r="M131">
        <v>1.2207177499865301E-10</v>
      </c>
      <c r="N131">
        <f>((Export!N36-Export!N37)*(Export!N39+M131+Export!N38-SQRT(POWER(Export!N39+M131+Export!N38,2)-(4*Export!N39*M131)))/(2*Export!N39))+Export!N37</f>
        <v>900.72102826941864</v>
      </c>
      <c r="O131">
        <f>N131-Export!N37</f>
        <v>2.6165866845644814E-2</v>
      </c>
      <c r="Q131">
        <v>1.2207177499865301E-10</v>
      </c>
      <c r="R131">
        <f>((Export!R36-Export!R37)*(Export!R39+Q131+Export!R38-SQRT(POWER(Export!R39+Q131+Export!R38,2)-(4*Export!R39*Q131)))/(2*Export!R39))+Export!R37</f>
        <v>901.07694531109792</v>
      </c>
      <c r="S131">
        <f>R131-Export!R37</f>
        <v>1.6914375442866003E-2</v>
      </c>
    </row>
    <row r="132" spans="1:19">
      <c r="A132">
        <v>1.13897003905876E-10</v>
      </c>
      <c r="B132">
        <f>((Export!B36-Export!B37)*(Export!B39+A132+Export!B38-SQRT(POWER(Export!B39+A132+Export!B38,2)-(4*Export!B39*A132)))/(2*Export!B39))+Export!B37</f>
        <v>898.52832380456164</v>
      </c>
      <c r="C132">
        <f>B132-Export!B37</f>
        <v>1.4401307735624869E-2</v>
      </c>
      <c r="E132">
        <v>1.13897003905876E-10</v>
      </c>
      <c r="F132">
        <f>((Export!F36-Export!F37)*(Export!F39+E132+Export!F38-SQRT(POWER(Export!F39+E132+Export!F38,2)-(4*Export!F39*E132)))/(2*Export!F39))+Export!F37</f>
        <v>898.54975936496396</v>
      </c>
      <c r="G132">
        <f>F132-Export!F37</f>
        <v>2.2096302254908551E-2</v>
      </c>
      <c r="I132">
        <v>1.13897003905876E-10</v>
      </c>
      <c r="J132">
        <f>((Export!J36-Export!J37)*(Export!J39+I132+Export!J38-SQRT(POWER(Export!J39+I132+Export!J38,2)-(4*Export!J39*I132)))/(2*Export!J39))+Export!J37</f>
        <v>900.33579450013997</v>
      </c>
      <c r="K132">
        <f>J132-Export!J37</f>
        <v>0</v>
      </c>
      <c r="M132">
        <v>1.13897003905876E-10</v>
      </c>
      <c r="N132">
        <f>((Export!N36-Export!N37)*(Export!N39+M132+Export!N38-SQRT(POWER(Export!N39+M132+Export!N38,2)-(4*Export!N39*M132)))/(2*Export!N39))+Export!N37</f>
        <v>900.71927669305023</v>
      </c>
      <c r="O132">
        <f>N132-Export!N37</f>
        <v>2.4414290477238865E-2</v>
      </c>
      <c r="Q132">
        <v>1.13897003905876E-10</v>
      </c>
      <c r="R132">
        <f>((Export!R36-Export!R37)*(Export!R39+Q132+Export!R38-SQRT(POWER(Export!R39+Q132+Export!R38,2)-(4*Export!R39*Q132)))/(2*Export!R39))+Export!R37</f>
        <v>901.07581370793912</v>
      </c>
      <c r="S132">
        <f>R132-Export!R37</f>
        <v>1.5782772284069324E-2</v>
      </c>
    </row>
    <row r="133" spans="1:19">
      <c r="A133">
        <v>1.06269672075124E-10</v>
      </c>
      <c r="B133">
        <f>((Export!B36-Export!B37)*(Export!B39+A133+Export!B38-SQRT(POWER(Export!B39+A133+Export!B38,2)-(4*Export!B39*A133)))/(2*Export!B39))+Export!B37</f>
        <v>898.52736108224713</v>
      </c>
      <c r="C133">
        <f>B133-Export!B37</f>
        <v>1.3438585421113203E-2</v>
      </c>
      <c r="E133">
        <v>1.06269672075124E-10</v>
      </c>
      <c r="F133">
        <f>((Export!F36-Export!F37)*(Export!F39+E133+Export!F38-SQRT(POWER(Export!F39+E133+Export!F38,2)-(4*Export!F39*E133)))/(2*Export!F39))+Export!F37</f>
        <v>898.54828599288646</v>
      </c>
      <c r="G133">
        <f>F133-Export!F37</f>
        <v>2.0622930177410126E-2</v>
      </c>
      <c r="I133">
        <v>1.06269672075124E-10</v>
      </c>
      <c r="J133">
        <f>((Export!J36-Export!J37)*(Export!J39+I133+Export!J38-SQRT(POWER(Export!J39+I133+Export!J38,2)-(4*Export!J39*I133)))/(2*Export!J39))+Export!J37</f>
        <v>900.33579450013997</v>
      </c>
      <c r="K133">
        <f>J133-Export!J37</f>
        <v>0</v>
      </c>
      <c r="M133">
        <v>1.06269672075124E-10</v>
      </c>
      <c r="N133">
        <f>((Export!N36-Export!N37)*(Export!N39+M133+Export!N38-SQRT(POWER(Export!N39+M133+Export!N38,2)-(4*Export!N39*M133)))/(2*Export!N39))+Export!N37</f>
        <v>900.71764232740736</v>
      </c>
      <c r="O133">
        <f>N133-Export!N37</f>
        <v>2.2779924834367193E-2</v>
      </c>
      <c r="Q133">
        <v>1.06269672075124E-10</v>
      </c>
      <c r="R133">
        <f>((Export!R36-Export!R37)*(Export!R39+Q133+Export!R38-SQRT(POWER(Export!R39+Q133+Export!R38,2)-(4*Export!R39*Q133)))/(2*Export!R39))+Export!R37</f>
        <v>901.0747577424263</v>
      </c>
      <c r="S133">
        <f>R133-Export!R37</f>
        <v>1.4726806771250267E-2</v>
      </c>
    </row>
    <row r="134" spans="1:19">
      <c r="A134">
        <v>9.9153119183775995E-11</v>
      </c>
      <c r="B134">
        <f>((Export!B36-Export!B37)*(Export!B39+A134+Export!B38-SQRT(POWER(Export!B39+A134+Export!B38,2)-(4*Export!B39*A134)))/(2*Export!B39))+Export!B37</f>
        <v>898.52646261211419</v>
      </c>
      <c r="C134">
        <f>B134-Export!B37</f>
        <v>1.2540115288175002E-2</v>
      </c>
      <c r="E134">
        <v>9.9153119183775995E-11</v>
      </c>
      <c r="F134">
        <f>((Export!F36-Export!F37)*(Export!F39+E134+Export!F38-SQRT(POWER(Export!F39+E134+Export!F38,2)-(4*Export!F39*E134)))/(2*Export!F39))+Export!F37</f>
        <v>898.54691046896278</v>
      </c>
      <c r="G134">
        <f>F134-Export!F37</f>
        <v>1.9247406253725785E-2</v>
      </c>
      <c r="I134">
        <v>9.9153119183775995E-11</v>
      </c>
      <c r="J134">
        <f>((Export!J36-Export!J37)*(Export!J39+I134+Export!J38-SQRT(POWER(Export!J39+I134+Export!J38,2)-(4*Export!J39*I134)))/(2*Export!J39))+Export!J37</f>
        <v>900.33579450013997</v>
      </c>
      <c r="K134">
        <f>J134-Export!J37</f>
        <v>0</v>
      </c>
      <c r="M134">
        <v>9.9153119183775995E-11</v>
      </c>
      <c r="N134">
        <f>((Export!N36-Export!N37)*(Export!N39+M134+Export!N38-SQRT(POWER(Export!N39+M134+Export!N38,2)-(4*Export!N39*M134)))/(2*Export!N39))+Export!N37</f>
        <v>900.71611733451698</v>
      </c>
      <c r="O134">
        <f>N134-Export!N37</f>
        <v>2.1254931943985866E-2</v>
      </c>
      <c r="Q134">
        <v>9.9153119183775995E-11</v>
      </c>
      <c r="R134">
        <f>((Export!R36-Export!R37)*(Export!R39+Q134+Export!R38-SQRT(POWER(Export!R39+Q134+Export!R38,2)-(4*Export!R39*Q134)))/(2*Export!R39))+Export!R37</f>
        <v>901.07377236774084</v>
      </c>
      <c r="S134">
        <f>R134-Export!R37</f>
        <v>1.3741432085794258E-2</v>
      </c>
    </row>
    <row r="135" spans="1:19">
      <c r="A135">
        <v>9.2513139938195794E-11</v>
      </c>
      <c r="B135">
        <f>((Export!B36-Export!B37)*(Export!B39+A135+Export!B38-SQRT(POWER(Export!B39+A135+Export!B38,2)-(4*Export!B39*A135)))/(2*Export!B39))+Export!B37</f>
        <v>898.52562411961026</v>
      </c>
      <c r="C135">
        <f>B135-Export!B37</f>
        <v>1.1701622784244137E-2</v>
      </c>
      <c r="E135">
        <v>9.2513139938195794E-11</v>
      </c>
      <c r="F135">
        <f>((Export!F36-Export!F37)*(Export!F39+E135+Export!F38-SQRT(POWER(Export!F39+E135+Export!F38,2)-(4*Export!F39*E135)))/(2*Export!F39))+Export!F37</f>
        <v>898.54562634608988</v>
      </c>
      <c r="G135">
        <f>F135-Export!F37</f>
        <v>1.7963283380822759E-2</v>
      </c>
      <c r="I135">
        <v>9.2513139938195794E-11</v>
      </c>
      <c r="J135">
        <f>((Export!J36-Export!J37)*(Export!J39+I135+Export!J38-SQRT(POWER(Export!J39+I135+Export!J38,2)-(4*Export!J39*I135)))/(2*Export!J39))+Export!J37</f>
        <v>900.33579450013997</v>
      </c>
      <c r="K135">
        <f>J135-Export!J37</f>
        <v>0</v>
      </c>
      <c r="M135">
        <v>9.2513139938195794E-11</v>
      </c>
      <c r="N135">
        <f>((Export!N36-Export!N37)*(Export!N39+M135+Export!N38-SQRT(POWER(Export!N39+M135+Export!N38,2)-(4*Export!N39*M135)))/(2*Export!N39))+Export!N37</f>
        <v>900.7146943998298</v>
      </c>
      <c r="O135">
        <f>N135-Export!N37</f>
        <v>1.9831997256801515E-2</v>
      </c>
      <c r="Q135">
        <v>9.2513139938195794E-11</v>
      </c>
      <c r="R135">
        <f>((Export!R36-Export!R37)*(Export!R39+Q135+Export!R38-SQRT(POWER(Export!R39+Q135+Export!R38,2)-(4*Export!R39*Q135)))/(2*Export!R39))+Export!R37</f>
        <v>901.0728528726562</v>
      </c>
      <c r="S135">
        <f>R135-Export!R37</f>
        <v>1.2821937001149308E-2</v>
      </c>
    </row>
    <row r="136" spans="1:19">
      <c r="A136">
        <v>8.6317819667993096E-11</v>
      </c>
      <c r="B136">
        <f>((Export!B36-Export!B37)*(Export!B39+A136+Export!B38-SQRT(POWER(Export!B39+A136+Export!B38,2)-(4*Export!B39*A136)))/(2*Export!B39))+Export!B37</f>
        <v>898.52484161279278</v>
      </c>
      <c r="C136">
        <f>B136-Export!B37</f>
        <v>1.0919115966771642E-2</v>
      </c>
      <c r="E136">
        <v>8.6317819667993096E-11</v>
      </c>
      <c r="F136">
        <f>((Export!F36-Export!F37)*(Export!F39+E136+Export!F38-SQRT(POWER(Export!F39+E136+Export!F38,2)-(4*Export!F39*E136)))/(2*Export!F39))+Export!F37</f>
        <v>898.54442759535289</v>
      </c>
      <c r="G136">
        <f>F136-Export!F37</f>
        <v>1.6764532643833263E-2</v>
      </c>
      <c r="I136">
        <v>8.6317819667993096E-11</v>
      </c>
      <c r="J136">
        <f>((Export!J36-Export!J37)*(Export!J39+I136+Export!J38-SQRT(POWER(Export!J39+I136+Export!J38,2)-(4*Export!J39*I136)))/(2*Export!J39))+Export!J37</f>
        <v>900.33579450013997</v>
      </c>
      <c r="K136">
        <f>J136-Export!J37</f>
        <v>0</v>
      </c>
      <c r="M136">
        <v>8.6317819667993096E-11</v>
      </c>
      <c r="N136">
        <f>((Export!N36-Export!N37)*(Export!N39+M136+Export!N38-SQRT(POWER(Export!N39+M136+Export!N38,2)-(4*Export!N39*M136)))/(2*Export!N39))+Export!N37</f>
        <v>900.71336669735808</v>
      </c>
      <c r="O136">
        <f>N136-Export!N37</f>
        <v>1.8504294785088859E-2</v>
      </c>
      <c r="Q136">
        <v>8.6317819667993096E-11</v>
      </c>
      <c r="R136">
        <f>((Export!R36-Export!R37)*(Export!R39+Q136+Export!R38-SQRT(POWER(Export!R39+Q136+Export!R38,2)-(4*Export!R39*Q136)))/(2*Export!R39))+Export!R37</f>
        <v>901.07199485937156</v>
      </c>
      <c r="S136">
        <f>R136-Export!R37</f>
        <v>1.1963923716507452E-2</v>
      </c>
    </row>
    <row r="137" spans="1:19">
      <c r="A137">
        <v>8.0537380930035598E-11</v>
      </c>
      <c r="B137">
        <f>((Export!B36-Export!B37)*(Export!B39+A137+Export!B38-SQRT(POWER(Export!B39+A137+Export!B38,2)-(4*Export!B39*A137)))/(2*Export!B39))+Export!B37</f>
        <v>898.52411136387377</v>
      </c>
      <c r="C137">
        <f>B137-Export!B37</f>
        <v>1.0188867047759231E-2</v>
      </c>
      <c r="E137">
        <v>8.0537380930035598E-11</v>
      </c>
      <c r="F137">
        <f>((Export!F36-Export!F37)*(Export!F39+E137+Export!F38-SQRT(POWER(Export!F39+E137+Export!F38,2)-(4*Export!F39*E137)))/(2*Export!F39))+Export!F37</f>
        <v>898.54330857975583</v>
      </c>
      <c r="G137">
        <f>F137-Export!F37</f>
        <v>1.5645517046777968E-2</v>
      </c>
      <c r="I137">
        <v>8.0537380930035598E-11</v>
      </c>
      <c r="J137">
        <f>((Export!J36-Export!J37)*(Export!J39+I137+Export!J38-SQRT(POWER(Export!J39+I137+Export!J38,2)-(4*Export!J39*I137)))/(2*Export!J39))+Export!J37</f>
        <v>900.33579450013997</v>
      </c>
      <c r="K137">
        <f>J137-Export!J37</f>
        <v>0</v>
      </c>
      <c r="M137">
        <v>8.0537380930035598E-11</v>
      </c>
      <c r="N137">
        <f>((Export!N36-Export!N37)*(Export!N39+M137+Export!N38-SQRT(POWER(Export!N39+M137+Export!N38,2)-(4*Export!N39*M137)))/(2*Export!N39))+Export!N37</f>
        <v>900.71212785712271</v>
      </c>
      <c r="O137">
        <f>N137-Export!N37</f>
        <v>1.7265454549715287E-2</v>
      </c>
      <c r="Q137">
        <v>8.0537380930035598E-11</v>
      </c>
      <c r="R137">
        <f>((Export!R36-Export!R37)*(Export!R39+Q137+Export!R38-SQRT(POWER(Export!R39+Q137+Export!R38,2)-(4*Export!R39*Q137)))/(2*Export!R39))+Export!R37</f>
        <v>901.07119422278993</v>
      </c>
      <c r="S137">
        <f>R137-Export!R37</f>
        <v>1.1163287134877464E-2</v>
      </c>
    </row>
    <row r="138" spans="1:19">
      <c r="A138">
        <v>7.5144040384917103E-11</v>
      </c>
      <c r="B138">
        <f>((Export!B36-Export!B37)*(Export!B39+A138+Export!B38-SQRT(POWER(Export!B39+A138+Export!B38,2)-(4*Export!B39*A138)))/(2*Export!B39))+Export!B37</f>
        <v>898.52342989193926</v>
      </c>
      <c r="C138">
        <f>B138-Export!B37</f>
        <v>9.5073951132462753E-3</v>
      </c>
      <c r="E138">
        <v>7.5144040384917103E-11</v>
      </c>
      <c r="F138">
        <f>((Export!F36-Export!F37)*(Export!F39+E138+Export!F38-SQRT(POWER(Export!F39+E138+Export!F38,2)-(4*Export!F39*E138)))/(2*Export!F39))+Export!F37</f>
        <v>898.54226402949087</v>
      </c>
      <c r="G138">
        <f>F138-Export!F37</f>
        <v>1.460096678181344E-2</v>
      </c>
      <c r="I138">
        <v>7.5144040384917103E-11</v>
      </c>
      <c r="J138">
        <f>((Export!J36-Export!J37)*(Export!J39+I138+Export!J38-SQRT(POWER(Export!J39+I138+Export!J38,2)-(4*Export!J39*I138)))/(2*Export!J39))+Export!J37</f>
        <v>900.33579450013997</v>
      </c>
      <c r="K138">
        <f>J138-Export!J37</f>
        <v>0</v>
      </c>
      <c r="M138">
        <v>7.5144040384917103E-11</v>
      </c>
      <c r="N138">
        <f>((Export!N36-Export!N37)*(Export!N39+M138+Export!N38-SQRT(POWER(Export!N39+M138+Export!N38,2)-(4*Export!N39*M138)))/(2*Export!N39))+Export!N37</f>
        <v>900.71097193475964</v>
      </c>
      <c r="O138">
        <f>N138-Export!N37</f>
        <v>1.6109532186646902E-2</v>
      </c>
      <c r="Q138">
        <v>7.5144040384917103E-11</v>
      </c>
      <c r="R138">
        <f>((Export!R36-Export!R37)*(Export!R39+Q138+Export!R38-SQRT(POWER(Export!R39+Q138+Export!R38,2)-(4*Export!R39*Q138)))/(2*Export!R39))+Export!R37</f>
        <v>901.07044713114965</v>
      </c>
      <c r="S138">
        <f>R138-Export!R37</f>
        <v>1.0416195494599378E-2</v>
      </c>
    </row>
    <row r="139" spans="1:19">
      <c r="A139">
        <v>7.0111875257967396E-11</v>
      </c>
      <c r="B139">
        <f>((Export!B36-Export!B37)*(Export!B39+A139+Export!B38-SQRT(POWER(Export!B39+A139+Export!B38,2)-(4*Export!B39*A139)))/(2*Export!B39))+Export!B37</f>
        <v>898.52279394677407</v>
      </c>
      <c r="C139">
        <f>B139-Export!B37</f>
        <v>8.8714499480602171E-3</v>
      </c>
      <c r="E139">
        <v>7.0111875257967396E-11</v>
      </c>
      <c r="F139">
        <f>((Export!F36-Export!F37)*(Export!F39+E139+Export!F38-SQRT(POWER(Export!F39+E139+Export!F38,2)-(4*Export!F39*E139)))/(2*Export!F39))+Export!F37</f>
        <v>898.54128901867023</v>
      </c>
      <c r="G139">
        <f>F139-Export!F37</f>
        <v>1.3625955961174441E-2</v>
      </c>
      <c r="I139">
        <v>7.0111875257967396E-11</v>
      </c>
      <c r="J139">
        <f>((Export!J36-Export!J37)*(Export!J39+I139+Export!J38-SQRT(POWER(Export!J39+I139+Export!J38,2)-(4*Export!J39*I139)))/(2*Export!J39))+Export!J37</f>
        <v>900.33579450013997</v>
      </c>
      <c r="K139">
        <f>J139-Export!J37</f>
        <v>0</v>
      </c>
      <c r="M139">
        <v>7.0111875257967396E-11</v>
      </c>
      <c r="N139">
        <f>((Export!N36-Export!N37)*(Export!N39+M139+Export!N38-SQRT(POWER(Export!N39+M139+Export!N38,2)-(4*Export!N39*M139)))/(2*Export!N39))+Export!N37</f>
        <v>900.70989338314268</v>
      </c>
      <c r="O139">
        <f>N139-Export!N37</f>
        <v>1.5030980569690655E-2</v>
      </c>
      <c r="Q139">
        <v>7.0111875257967396E-11</v>
      </c>
      <c r="R139">
        <f>((Export!R36-Export!R37)*(Export!R39+Q139+Export!R38-SQRT(POWER(Export!R39+Q139+Export!R38,2)-(4*Export!R39*Q139)))/(2*Export!R39))+Export!R37</f>
        <v>901.06975000792261</v>
      </c>
      <c r="S139">
        <f>R139-Export!R37</f>
        <v>9.719072267557749E-3</v>
      </c>
    </row>
    <row r="140" spans="1:19">
      <c r="A140">
        <v>6.5416698742957805E-11</v>
      </c>
      <c r="B140">
        <f>((Export!B36-Export!B37)*(Export!B39+A140+Export!B38-SQRT(POWER(Export!B39+A140+Export!B38,2)-(4*Export!B39*A140)))/(2*Export!B39))+Export!B37</f>
        <v>898.52220049372306</v>
      </c>
      <c r="C140">
        <f>B140-Export!B37</f>
        <v>8.2779968970498885E-3</v>
      </c>
      <c r="E140">
        <v>6.5416698742957805E-11</v>
      </c>
      <c r="F140">
        <f>((Export!F36-Export!F37)*(Export!F39+E140+Export!F38-SQRT(POWER(Export!F39+E140+Export!F38,2)-(4*Export!F39*E140)))/(2*Export!F39))+Export!F37</f>
        <v>898.54037894344799</v>
      </c>
      <c r="G140">
        <f>F140-Export!F37</f>
        <v>1.2715880738937813E-2</v>
      </c>
      <c r="I140">
        <v>6.5416698742957805E-11</v>
      </c>
      <c r="J140">
        <f>((Export!J36-Export!J37)*(Export!J39+I140+Export!J38-SQRT(POWER(Export!J39+I140+Export!J38,2)-(4*Export!J39*I140)))/(2*Export!J39))+Export!J37</f>
        <v>900.33579450013997</v>
      </c>
      <c r="K140">
        <f>J140-Export!J37</f>
        <v>0</v>
      </c>
      <c r="M140">
        <v>6.5416698742957805E-11</v>
      </c>
      <c r="N140">
        <f>((Export!N36-Export!N37)*(Export!N39+M140+Export!N38-SQRT(POWER(Export!N39+M140+Export!N38,2)-(4*Export!N39*M140)))/(2*Export!N39))+Export!N37</f>
        <v>900.70888702589002</v>
      </c>
      <c r="O140">
        <f>N140-Export!N37</f>
        <v>1.4024623317027363E-2</v>
      </c>
      <c r="Q140">
        <v>6.5416698742957805E-11</v>
      </c>
      <c r="R140">
        <f>((Export!R36-Export!R37)*(Export!R39+Q140+Export!R38-SQRT(POWER(Export!R39+Q140+Export!R38,2)-(4*Export!R39*Q140)))/(2*Export!R39))+Export!R37</f>
        <v>901.06909951489888</v>
      </c>
      <c r="S140">
        <f>R140-Export!R37</f>
        <v>9.0685792438307544E-3</v>
      </c>
    </row>
    <row r="141" spans="1:19">
      <c r="A141">
        <v>6.1035943749637504E-11</v>
      </c>
      <c r="B141">
        <f>((Export!B36-Export!B37)*(Export!B39+A141+Export!B38-SQRT(POWER(Export!B39+A141+Export!B38,2)-(4*Export!B39*A141)))/(2*Export!B39))+Export!B37</f>
        <v>898.5216466995264</v>
      </c>
      <c r="C141">
        <f>B141-Export!B37</f>
        <v>7.7242027003876501E-3</v>
      </c>
      <c r="E141">
        <v>6.1035943749637504E-11</v>
      </c>
      <c r="F141">
        <f>((Export!F36-Export!F37)*(Export!F39+E141+Export!F38-SQRT(POWER(Export!F39+E141+Export!F38,2)-(4*Export!F39*E141)))/(2*Export!F39))+Export!F37</f>
        <v>898.53952950145856</v>
      </c>
      <c r="G141">
        <f>F141-Export!F37</f>
        <v>1.1866438749507324E-2</v>
      </c>
      <c r="I141">
        <v>6.1035943749637504E-11</v>
      </c>
      <c r="J141">
        <f>((Export!J36-Export!J37)*(Export!J39+I141+Export!J38-SQRT(POWER(Export!J39+I141+Export!J38,2)-(4*Export!J39*I141)))/(2*Export!J39))+Export!J37</f>
        <v>900.33579450013997</v>
      </c>
      <c r="K141">
        <f>J141-Export!J37</f>
        <v>0</v>
      </c>
      <c r="M141">
        <v>6.1035943749637504E-11</v>
      </c>
      <c r="N141">
        <f>((Export!N36-Export!N37)*(Export!N39+M141+Export!N38-SQRT(POWER(Export!N39+M141+Export!N38,2)-(4*Export!N39*M141)))/(2*Export!N39))+Export!N37</f>
        <v>900.70794803263129</v>
      </c>
      <c r="O141">
        <f>N141-Export!N37</f>
        <v>1.3085630058299103E-2</v>
      </c>
      <c r="Q141">
        <v>6.1035943749637504E-11</v>
      </c>
      <c r="R141">
        <f>((Export!R36-Export!R37)*(Export!R39+Q141+Export!R38-SQRT(POWER(Export!R39+Q141+Export!R38,2)-(4*Export!R39*Q141)))/(2*Export!R39))+Export!R37</f>
        <v>901.06849253638143</v>
      </c>
      <c r="S141">
        <f>R141-Export!R37</f>
        <v>8.4616007263775828E-3</v>
      </c>
    </row>
    <row r="142" spans="1:19">
      <c r="A142">
        <v>5.6948554436338801E-11</v>
      </c>
      <c r="B142">
        <f>((Export!B36-Export!B37)*(Export!B39+A142+Export!B38-SQRT(POWER(Export!B39+A142+Export!B38,2)-(4*Export!B39*A142)))/(2*Export!B39))+Export!B37</f>
        <v>898.52112991906858</v>
      </c>
      <c r="C142">
        <f>B142-Export!B37</f>
        <v>7.2074222425726475E-3</v>
      </c>
      <c r="E142">
        <v>5.6948554436338801E-11</v>
      </c>
      <c r="F142">
        <f>((Export!F36-Export!F37)*(Export!F39+E142+Export!F38-SQRT(POWER(Export!F39+E142+Export!F38,2)-(4*Export!F39*E142)))/(2*Export!F39))+Export!F37</f>
        <v>898.53873667250502</v>
      </c>
      <c r="G142">
        <f>F142-Export!F37</f>
        <v>1.1073609795971606E-2</v>
      </c>
      <c r="I142">
        <v>5.6948554436338801E-11</v>
      </c>
      <c r="J142">
        <f>((Export!J36-Export!J37)*(Export!J39+I142+Export!J38-SQRT(POWER(Export!J39+I142+Export!J38,2)-(4*Export!J39*I142)))/(2*Export!J39))+Export!J37</f>
        <v>900.33579450013997</v>
      </c>
      <c r="K142">
        <f>J142-Export!J37</f>
        <v>0</v>
      </c>
      <c r="M142">
        <v>5.6948554436338801E-11</v>
      </c>
      <c r="N142">
        <f>((Export!N36-Export!N37)*(Export!N39+M142+Export!N38-SQRT(POWER(Export!N39+M142+Export!N38,2)-(4*Export!N39*M142)))/(2*Export!N39))+Export!N37</f>
        <v>900.70707189591883</v>
      </c>
      <c r="O142">
        <f>N142-Export!N37</f>
        <v>1.2209493345835654E-2</v>
      </c>
      <c r="Q142">
        <v>5.6948554436338801E-11</v>
      </c>
      <c r="R142">
        <f>((Export!R36-Export!R37)*(Export!R39+Q142+Export!R38-SQRT(POWER(Export!R39+Q142+Export!R38,2)-(4*Export!R39*Q142)))/(2*Export!R39))+Export!R37</f>
        <v>901.0679261644184</v>
      </c>
      <c r="S142">
        <f>R142-Export!R37</f>
        <v>7.8952287633455853E-3</v>
      </c>
    </row>
    <row r="143" spans="1:19">
      <c r="A143">
        <v>5.3134885006310798E-11</v>
      </c>
      <c r="B143">
        <f>((Export!B36-Export!B37)*(Export!B39+A143+Export!B38-SQRT(POWER(Export!B39+A143+Export!B38,2)-(4*Export!B39*A143)))/(2*Export!B39))+Export!B37</f>
        <v>898.5206476829843</v>
      </c>
      <c r="C143">
        <f>B143-Export!B37</f>
        <v>6.7251861582917627E-3</v>
      </c>
      <c r="E143">
        <v>5.3134885006310798E-11</v>
      </c>
      <c r="F143">
        <f>((Export!F36-Export!F37)*(Export!F39+E143+Export!F38-SQRT(POWER(Export!F39+E143+Export!F38,2)-(4*Export!F39*E143)))/(2*Export!F39))+Export!F37</f>
        <v>898.5379967004269</v>
      </c>
      <c r="G143">
        <f>F143-Export!F37</f>
        <v>1.0333637717849342E-2</v>
      </c>
      <c r="I143">
        <v>5.3134885006310798E-11</v>
      </c>
      <c r="J143">
        <f>((Export!J36-Export!J37)*(Export!J39+I143+Export!J38-SQRT(POWER(Export!J39+I143+Export!J38,2)-(4*Export!J39*I143)))/(2*Export!J39))+Export!J37</f>
        <v>900.33579450013997</v>
      </c>
      <c r="K143">
        <f>J143-Export!J37</f>
        <v>0</v>
      </c>
      <c r="M143">
        <v>5.3134885006310798E-11</v>
      </c>
      <c r="N143">
        <f>((Export!N36-Export!N37)*(Export!N39+M143+Export!N38-SQRT(POWER(Export!N39+M143+Export!N38,2)-(4*Export!N39*M143)))/(2*Export!N39))+Export!N37</f>
        <v>900.70625440967376</v>
      </c>
      <c r="O143">
        <f>N143-Export!N37</f>
        <v>1.1392007100766932E-2</v>
      </c>
      <c r="Q143">
        <v>5.3134885006310798E-11</v>
      </c>
      <c r="R143">
        <f>((Export!R36-Export!R37)*(Export!R39+Q143+Export!R38-SQRT(POWER(Export!R39+Q143+Export!R38,2)-(4*Export!R39*Q143)))/(2*Export!R39))+Export!R37</f>
        <v>901.06739768500847</v>
      </c>
      <c r="S143">
        <f>R143-Export!R37</f>
        <v>7.3667493534230744E-3</v>
      </c>
    </row>
    <row r="144" spans="1:19">
      <c r="A144">
        <v>4.9576605281350599E-11</v>
      </c>
      <c r="B144">
        <f>((Export!B36-Export!B37)*(Export!B39+A144+Export!B38-SQRT(POWER(Export!B39+A144+Export!B38,2)-(4*Export!B39*A144)))/(2*Export!B39))+Export!B37</f>
        <v>898.52019768606806</v>
      </c>
      <c r="C144">
        <f>B144-Export!B37</f>
        <v>6.2751892420465083E-3</v>
      </c>
      <c r="E144">
        <v>4.9576605281350599E-11</v>
      </c>
      <c r="F144">
        <f>((Export!F36-Export!F37)*(Export!F39+E144+Export!F38-SQRT(POWER(Export!F39+E144+Export!F38,2)-(4*Export!F39*E144)))/(2*Export!F39))+Export!F37</f>
        <v>898.53730607608588</v>
      </c>
      <c r="G144">
        <f>F144-Export!F37</f>
        <v>9.6430133768308224E-3</v>
      </c>
      <c r="I144">
        <v>4.9576605281350599E-11</v>
      </c>
      <c r="J144">
        <f>((Export!J36-Export!J37)*(Export!J39+I144+Export!J38-SQRT(POWER(Export!J39+I144+Export!J38,2)-(4*Export!J39*I144)))/(2*Export!J39))+Export!J37</f>
        <v>900.33579450013997</v>
      </c>
      <c r="K144">
        <f>J144-Export!J37</f>
        <v>0</v>
      </c>
      <c r="M144">
        <v>4.9576605281350599E-11</v>
      </c>
      <c r="N144">
        <f>((Export!N36-Export!N37)*(Export!N39+M144+Export!N38-SQRT(POWER(Export!N39+M144+Export!N38,2)-(4*Export!N39*M144)))/(2*Export!N39))+Export!N37</f>
        <v>900.70549164906697</v>
      </c>
      <c r="O144">
        <f>N144-Export!N37</f>
        <v>1.0629246493977007E-2</v>
      </c>
      <c r="Q144">
        <v>4.9576605281350599E-11</v>
      </c>
      <c r="R144">
        <f>((Export!R36-Export!R37)*(Export!R39+Q144+Export!R38-SQRT(POWER(Export!R39+Q144+Export!R38,2)-(4*Export!R39*Q144)))/(2*Export!R39))+Export!R37</f>
        <v>901.06690456521392</v>
      </c>
      <c r="S144">
        <f>R144-Export!R37</f>
        <v>6.8736295588678331E-3</v>
      </c>
    </row>
    <row r="145" spans="1:19">
      <c r="A145">
        <v>4.62566125988778E-11</v>
      </c>
      <c r="B145">
        <f>((Export!B36-Export!B37)*(Export!B39+A145+Export!B38-SQRT(POWER(Export!B39+A145+Export!B38,2)-(4*Export!B39*A145)))/(2*Export!B39))+Export!B37</f>
        <v>898.5197777764364</v>
      </c>
      <c r="C145">
        <f>B145-Export!B37</f>
        <v>5.8552796103867877E-3</v>
      </c>
      <c r="E145">
        <v>4.62566125988778E-11</v>
      </c>
      <c r="F145">
        <f>((Export!F36-Export!F37)*(Export!F39+E145+Export!F38-SQRT(POWER(Export!F39+E145+Export!F38,2)-(4*Export!F39*E145)))/(2*Export!F39))+Export!F37</f>
        <v>898.53666152140386</v>
      </c>
      <c r="G145">
        <f>F145-Export!F37</f>
        <v>8.9984586948048673E-3</v>
      </c>
      <c r="I145">
        <v>4.62566125988778E-11</v>
      </c>
      <c r="J145">
        <f>((Export!J36-Export!J37)*(Export!J39+I145+Export!J38-SQRT(POWER(Export!J39+I145+Export!J38,2)-(4*Export!J39*I145)))/(2*Export!J39))+Export!J37</f>
        <v>900.33579450013997</v>
      </c>
      <c r="K145">
        <f>J145-Export!J37</f>
        <v>0</v>
      </c>
      <c r="M145">
        <v>4.62566125988778E-11</v>
      </c>
      <c r="N145">
        <f>((Export!N36-Export!N37)*(Export!N39+M145+Export!N38-SQRT(POWER(Export!N39+M145+Export!N38,2)-(4*Export!N39*M145)))/(2*Export!N39))+Export!N37</f>
        <v>900.70477995173871</v>
      </c>
      <c r="O145">
        <f>N145-Export!N37</f>
        <v>9.9175491657206294E-3</v>
      </c>
      <c r="Q145">
        <v>4.62566125988778E-11</v>
      </c>
      <c r="R145">
        <f>((Export!R36-Export!R37)*(Export!R39+Q145+Export!R38-SQRT(POWER(Export!R39+Q145+Export!R38,2)-(4*Export!R39*Q145)))/(2*Export!R39))+Export!R37</f>
        <v>901.06644444112362</v>
      </c>
      <c r="S145">
        <f>R145-Export!R37</f>
        <v>6.4135054685721116E-3</v>
      </c>
    </row>
    <row r="146" spans="1:19">
      <c r="A146">
        <v>4.3158949608991302E-11</v>
      </c>
      <c r="B146">
        <f>((Export!B36-Export!B37)*(Export!B39+A146+Export!B38-SQRT(POWER(Export!B39+A146+Export!B38,2)-(4*Export!B39*A146)))/(2*Export!B39))+Export!B37</f>
        <v>898.51938594539649</v>
      </c>
      <c r="C146">
        <f>B146-Export!B37</f>
        <v>5.4634485704809777E-3</v>
      </c>
      <c r="E146">
        <v>4.3158949608991302E-11</v>
      </c>
      <c r="F146">
        <f>((Export!F36-Export!F37)*(Export!F39+E146+Export!F38-SQRT(POWER(Export!F39+E146+Export!F38,2)-(4*Export!F39*E146)))/(2*Export!F39))+Export!F37</f>
        <v>898.53605997439661</v>
      </c>
      <c r="G146">
        <f>F146-Export!F37</f>
        <v>8.3969116875550753E-3</v>
      </c>
      <c r="I146">
        <v>4.3158949608991302E-11</v>
      </c>
      <c r="J146">
        <f>((Export!J36-Export!J37)*(Export!J39+I146+Export!J38-SQRT(POWER(Export!J39+I146+Export!J38,2)-(4*Export!J39*I146)))/(2*Export!J39))+Export!J37</f>
        <v>900.33579450013997</v>
      </c>
      <c r="K146">
        <f>J146-Export!J37</f>
        <v>0</v>
      </c>
      <c r="M146">
        <v>4.3158949608991302E-11</v>
      </c>
      <c r="N146">
        <f>((Export!N36-Export!N37)*(Export!N39+M146+Export!N38-SQRT(POWER(Export!N39+M146+Export!N38,2)-(4*Export!N39*M146)))/(2*Export!N39))+Export!N37</f>
        <v>900.70411590026913</v>
      </c>
      <c r="O146">
        <f>N146-Export!N37</f>
        <v>9.2534976961360371E-3</v>
      </c>
      <c r="Q146">
        <v>4.3158949608991302E-11</v>
      </c>
      <c r="R146">
        <f>((Export!R36-Export!R37)*(Export!R39+Q146+Export!R38-SQRT(POWER(Export!R39+Q146+Export!R38,2)-(4*Export!R39*Q146)))/(2*Export!R39))+Export!R37</f>
        <v>901.06601510661164</v>
      </c>
      <c r="S146">
        <f>R146-Export!R37</f>
        <v>5.9841709565944257E-3</v>
      </c>
    </row>
    <row r="147" spans="1:19">
      <c r="A147">
        <v>4.0268727576403603E-11</v>
      </c>
      <c r="B147">
        <f>((Export!B36-Export!B37)*(Export!B39+A147+Export!B38-SQRT(POWER(Export!B39+A147+Export!B38,2)-(4*Export!B39*A147)))/(2*Export!B39))+Export!B37</f>
        <v>898.51902031797465</v>
      </c>
      <c r="C147">
        <f>B147-Export!B37</f>
        <v>5.0978211486381042E-3</v>
      </c>
      <c r="E147">
        <v>4.0268727576403603E-11</v>
      </c>
      <c r="F147">
        <f>((Export!F36-Export!F37)*(Export!F39+E147+Export!F38-SQRT(POWER(Export!F39+E147+Export!F38,2)-(4*Export!F39*E147)))/(2*Export!F39))+Export!F37</f>
        <v>898.53549857514349</v>
      </c>
      <c r="G147">
        <f>F147-Export!F37</f>
        <v>7.8355124344398064E-3</v>
      </c>
      <c r="I147">
        <v>4.0268727576403603E-11</v>
      </c>
      <c r="J147">
        <f>((Export!J36-Export!J37)*(Export!J39+I147+Export!J38-SQRT(POWER(Export!J39+I147+Export!J38,2)-(4*Export!J39*I147)))/(2*Export!J39))+Export!J37</f>
        <v>900.33579450013997</v>
      </c>
      <c r="K147">
        <f>J147-Export!J37</f>
        <v>0</v>
      </c>
      <c r="M147">
        <v>4.0268727576403603E-11</v>
      </c>
      <c r="N147">
        <f>((Export!N36-Export!N37)*(Export!N39+M147+Export!N38-SQRT(POWER(Export!N39+M147+Export!N38,2)-(4*Export!N39*M147)))/(2*Export!N39))+Export!N37</f>
        <v>900.70349630581632</v>
      </c>
      <c r="O147">
        <f>N147-Export!N37</f>
        <v>8.6339032433215834E-3</v>
      </c>
      <c r="Q147">
        <v>4.0268727576403603E-11</v>
      </c>
      <c r="R147">
        <f>((Export!R36-Export!R37)*(Export!R39+Q147+Export!R38-SQRT(POWER(Export!R39+Q147+Export!R38,2)-(4*Export!R39*Q147)))/(2*Export!R39))+Export!R37</f>
        <v>901.06561450283709</v>
      </c>
      <c r="S147">
        <f>R147-Export!R37</f>
        <v>5.5835671820432253E-3</v>
      </c>
    </row>
    <row r="148" spans="1:19">
      <c r="A148">
        <v>3.7572054818609001E-11</v>
      </c>
      <c r="B148">
        <f>((Export!B36-Export!B37)*(Export!B39+A148+Export!B38-SQRT(POWER(Export!B39+A148+Export!B38,2)-(4*Export!B39*A148)))/(2*Export!B39))+Export!B37</f>
        <v>898.51867914406523</v>
      </c>
      <c r="C148">
        <f>B148-Export!B37</f>
        <v>4.7566472392190917E-3</v>
      </c>
      <c r="E148">
        <v>3.7572054818609001E-11</v>
      </c>
      <c r="F148">
        <f>((Export!F36-Export!F37)*(Export!F39+E148+Export!F38-SQRT(POWER(Export!F39+E148+Export!F38,2)-(4*Export!F39*E148)))/(2*Export!F39))+Export!F37</f>
        <v>898.53497465264184</v>
      </c>
      <c r="G148">
        <f>F148-Export!F37</f>
        <v>7.3115899327831357E-3</v>
      </c>
      <c r="I148">
        <v>3.7572054818609001E-11</v>
      </c>
      <c r="J148">
        <f>((Export!J36-Export!J37)*(Export!J39+I148+Export!J38-SQRT(POWER(Export!J39+I148+Export!J38,2)-(4*Export!J39*I148)))/(2*Export!J39))+Export!J37</f>
        <v>900.33579450013997</v>
      </c>
      <c r="K148">
        <f>J148-Export!J37</f>
        <v>0</v>
      </c>
      <c r="M148">
        <v>3.7572054818609001E-11</v>
      </c>
      <c r="N148">
        <f>((Export!N36-Export!N37)*(Export!N39+M148+Export!N38-SQRT(POWER(Export!N39+M148+Export!N38,2)-(4*Export!N39*M148)))/(2*Export!N39))+Export!N37</f>
        <v>900.702918192845</v>
      </c>
      <c r="O148">
        <f>N148-Export!N37</f>
        <v>8.0557902720101993E-3</v>
      </c>
      <c r="Q148">
        <v>3.7572054818609001E-11</v>
      </c>
      <c r="R148">
        <f>((Export!R36-Export!R37)*(Export!R39+Q148+Export!R38-SQRT(POWER(Export!R39+Q148+Export!R38,2)-(4*Export!R39*Q148)))/(2*Export!R39))+Export!R37</f>
        <v>901.06524070843989</v>
      </c>
      <c r="S148">
        <f>R148-Export!R37</f>
        <v>5.2097727848376962E-3</v>
      </c>
    </row>
    <row r="149" spans="1:19">
      <c r="A149">
        <v>3.5055969936327397E-11</v>
      </c>
      <c r="B149">
        <f>((Export!B36-Export!B37)*(Export!B39+A149+Export!B38-SQRT(POWER(Export!B39+A149+Export!B38,2)-(4*Export!B39*A149)))/(2*Export!B39))+Export!B37</f>
        <v>898.51836079015766</v>
      </c>
      <c r="C149">
        <f>B149-Export!B37</f>
        <v>4.4382933316455819E-3</v>
      </c>
      <c r="E149">
        <v>3.5055969936327397E-11</v>
      </c>
      <c r="F149">
        <f>((Export!F36-Export!F37)*(Export!F39+E149+Export!F38-SQRT(POWER(Export!F39+E149+Export!F38,2)-(4*Export!F39*E149)))/(2*Export!F39))+Export!F37</f>
        <v>898.53448571248987</v>
      </c>
      <c r="G149">
        <f>F149-Export!F37</f>
        <v>6.8226497808154818E-3</v>
      </c>
      <c r="I149">
        <v>3.5055969936327397E-11</v>
      </c>
      <c r="J149">
        <f>((Export!J36-Export!J37)*(Export!J39+I149+Export!J38-SQRT(POWER(Export!J39+I149+Export!J38,2)-(4*Export!J39*I149)))/(2*Export!J39))+Export!J37</f>
        <v>900.33579450013997</v>
      </c>
      <c r="K149">
        <f>J149-Export!J37</f>
        <v>0</v>
      </c>
      <c r="M149">
        <v>3.5055969936327397E-11</v>
      </c>
      <c r="N149">
        <f>((Export!N36-Export!N37)*(Export!N39+M149+Export!N38-SQRT(POWER(Export!N39+M149+Export!N38,2)-(4*Export!N39*M149)))/(2*Export!N39))+Export!N37</f>
        <v>900.70237878487364</v>
      </c>
      <c r="O149">
        <f>N149-Export!N37</f>
        <v>7.5163823006505481E-3</v>
      </c>
      <c r="Q149">
        <v>3.5055969936327397E-11</v>
      </c>
      <c r="R149">
        <f>((Export!R36-Export!R37)*(Export!R39+Q149+Export!R38-SQRT(POWER(Export!R39+Q149+Export!R38,2)-(4*Export!R39*Q149)))/(2*Export!R39))+Export!R37</f>
        <v>901.06489193038487</v>
      </c>
      <c r="S149">
        <f>R149-Export!R37</f>
        <v>4.860994729824597E-3</v>
      </c>
    </row>
    <row r="150" spans="1:19">
      <c r="A150">
        <v>3.2708379515299198E-11</v>
      </c>
      <c r="B150">
        <f>((Export!B36-Export!B37)*(Export!B39+A150+Export!B38-SQRT(POWER(Export!B39+A150+Export!B38,2)-(4*Export!B39*A150)))/(2*Export!B39))+Export!B37</f>
        <v>898.51806373160696</v>
      </c>
      <c r="C150">
        <f>B150-Export!B37</f>
        <v>4.1412347809455241E-3</v>
      </c>
      <c r="E150">
        <v>3.2708379515299198E-11</v>
      </c>
      <c r="F150">
        <f>((Export!F36-Export!F37)*(Export!F39+E150+Export!F38-SQRT(POWER(Export!F39+E150+Export!F38,2)-(4*Export!F39*E150)))/(2*Export!F39))+Export!F37</f>
        <v>898.53402942535308</v>
      </c>
      <c r="G150">
        <f>F150-Export!F37</f>
        <v>6.3663626440302323E-3</v>
      </c>
      <c r="I150">
        <v>3.2708379515299198E-11</v>
      </c>
      <c r="J150">
        <f>((Export!J36-Export!J37)*(Export!J39+I150+Export!J38-SQRT(POWER(Export!J39+I150+Export!J38,2)-(4*Export!J39*I150)))/(2*Export!J39))+Export!J37</f>
        <v>900.33579450013997</v>
      </c>
      <c r="K150">
        <f>J150-Export!J37</f>
        <v>0</v>
      </c>
      <c r="M150">
        <v>3.2708379515299198E-11</v>
      </c>
      <c r="N150">
        <f>((Export!N36-Export!N37)*(Export!N39+M150+Export!N38-SQRT(POWER(Export!N39+M150+Export!N38,2)-(4*Export!N39*M150)))/(2*Export!N39))+Export!N37</f>
        <v>900.70187549117065</v>
      </c>
      <c r="O150">
        <f>N150-Export!N37</f>
        <v>7.0130885976595891E-3</v>
      </c>
      <c r="Q150">
        <v>3.2708379515299198E-11</v>
      </c>
      <c r="R150">
        <f>((Export!R36-Export!R37)*(Export!R39+Q150+Export!R38-SQRT(POWER(Export!R39+Q150+Export!R38,2)-(4*Export!R39*Q150)))/(2*Export!R39))+Export!R37</f>
        <v>901.06456649541269</v>
      </c>
      <c r="S150">
        <f>R150-Export!R37</f>
        <v>4.5355597576417495E-3</v>
      </c>
    </row>
    <row r="151" spans="1:19">
      <c r="A151">
        <v>3.0518000000000198E-11</v>
      </c>
      <c r="B151">
        <f>((Export!B36-Export!B37)*(Export!B39+A151+Export!B38-SQRT(POWER(Export!B39+A151+Export!B38,2)-(4*Export!B39*A151)))/(2*Export!B39))+Export!B37</f>
        <v>898.5177865454109</v>
      </c>
      <c r="C151">
        <f>B151-Export!B37</f>
        <v>3.8640485848873141E-3</v>
      </c>
      <c r="E151">
        <v>3.0518000000000198E-11</v>
      </c>
      <c r="F151">
        <f>((Export!F36-Export!F37)*(Export!F39+E151+Export!F38-SQRT(POWER(Export!F39+E151+Export!F38,2)-(4*Export!F39*E151)))/(2*Export!F39))+Export!F37</f>
        <v>898.53360361616512</v>
      </c>
      <c r="G151">
        <f>F151-Export!F37</f>
        <v>5.9405534560710294E-3</v>
      </c>
      <c r="I151">
        <v>3.0518000000000198E-11</v>
      </c>
      <c r="J151">
        <f>((Export!J36-Export!J37)*(Export!J39+I151+Export!J38-SQRT(POWER(Export!J39+I151+Export!J38,2)-(4*Export!J39*I151)))/(2*Export!J39))+Export!J37</f>
        <v>900.33579450013997</v>
      </c>
      <c r="K151">
        <f>J151-Export!J37</f>
        <v>0</v>
      </c>
      <c r="M151">
        <v>3.0518000000000198E-11</v>
      </c>
      <c r="N151">
        <f>((Export!N36-Export!N37)*(Export!N39+M151+Export!N38-SQRT(POWER(Export!N39+M151+Export!N38,2)-(4*Export!N39*M151)))/(2*Export!N39))+Export!N37</f>
        <v>900.70140589433947</v>
      </c>
      <c r="O151">
        <f>N151-Export!N37</f>
        <v>6.5434917664788372E-3</v>
      </c>
      <c r="Q151">
        <v>3.0518000000000198E-11</v>
      </c>
      <c r="R151">
        <f>((Export!R36-Export!R37)*(Export!R39+Q151+Export!R38-SQRT(POWER(Export!R39+Q151+Export!R38,2)-(4*Export!R39*Q151)))/(2*Export!R39))+Export!R37</f>
        <v>901.06426284205702</v>
      </c>
      <c r="S151">
        <f>R151-Export!R37</f>
        <v>4.2319064019693542E-3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</vt:lpstr>
      <vt:lpstr>Fit-Values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Kibe, Anuja</cp:lastModifiedBy>
  <dcterms:modified xsi:type="dcterms:W3CDTF">2021-09-30T14:56:37Z</dcterms:modified>
</cp:coreProperties>
</file>